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<sst xmlns="http://schemas.openxmlformats.org/spreadsheetml/2006/main" count="777" uniqueCount="479">
  <si>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</si>
  <si>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</si>
  <si>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</si>
  <si>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</si>
  <si>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</si>
  <si>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</si>
  <si>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</si>
  <si>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</si>
  <si>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</si>
  <si>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</si>
  <si>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</si>
  <si>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</si>
  <si>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</si>
  <si>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</si>
  <si>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</si>
  <si>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</si>
  <si>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</si>
  <si>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</si>
  <si>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</si>
  <si>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</si>
  <si>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</si>
  <si>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</si>
  <si>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</si>
  <si>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</si>
  <si>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</si>
  <si>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</si>
  <si>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</si>
  <si>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</si>
  <si>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</si>
  <si>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</si>
  <si>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</si>
  <si>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</si>
  <si>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</si>
  <si>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</si>
  <si>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</si>
  <si>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</si>
  <si>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</si>
  <si>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</si>
  <si>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</si>
  <si>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</si>
  <si>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</si>
  <si>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</si>
  <si>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</si>
  <si>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</si>
  <si>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</si>
  <si>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</si>
  <si>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</si>
  <si>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</si>
  <si>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</si>
  <si>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</si>
  <si>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</si>
  <si>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</si>
  <si>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</si>
  <si>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</si>
  <si>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</si>
  <si>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</si>
  <si>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</si>
  <si>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</si>
  <si>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</si>
  <si>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</si>
  <si>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</si>
  <si>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</si>
  <si>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</si>
  <si>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</si>
  <si>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</si>
  <si>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</si>
  <si>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</si>
  <si>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</si>
  <si>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</si>
  <si>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</si>
  <si>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JNZ43Y1</t>
  </si>
  <si>
    <t>JNZ43Y2</t>
  </si>
  <si>
    <t>JNZ43Y3</t>
  </si>
  <si>
    <t>JNZ43Y4</t>
  </si>
  <si>
    <t>JNZ43Y5</t>
  </si>
  <si>
    <t>JNZ43Y6</t>
  </si>
  <si>
    <t>JNZ43Y7</t>
  </si>
  <si>
    <t>JNZ43Y8</t>
  </si>
  <si>
    <t>JNZ43Y9</t>
  </si>
  <si>
    <t>JNZ43Y10</t>
  </si>
  <si>
    <t>JNZ43Y11</t>
  </si>
  <si>
    <t>JNZ43Y12</t>
  </si>
  <si>
    <t>JNZ43Y13</t>
  </si>
  <si>
    <t>JNZ43Y14</t>
  </si>
  <si>
    <t>JNZ43Y15</t>
  </si>
  <si>
    <t>JNZ42Y9</t>
  </si>
  <si>
    <t>JNZ43Y16</t>
  </si>
  <si>
    <t>JNZ43Y17</t>
  </si>
  <si>
    <t>JNZ43Y18</t>
  </si>
  <si>
    <t>JNZ43Y19</t>
  </si>
  <si>
    <t>JNZ43Y20</t>
  </si>
  <si>
    <t>JNZ43Y21</t>
  </si>
  <si>
    <t>JNZ43Y22</t>
  </si>
  <si>
    <t>JNZ43Y23</t>
  </si>
  <si>
    <t>JNZ43Y24</t>
  </si>
  <si>
    <t>JNZ43Y25</t>
  </si>
  <si>
    <t>JNZ43Y26</t>
  </si>
  <si>
    <t>JNZ43Y27</t>
  </si>
  <si>
    <t>JNZ43Y28</t>
  </si>
  <si>
    <t>JNZ43Y29</t>
  </si>
  <si>
    <t>JNZ43Y30</t>
  </si>
  <si>
    <t>JNZ43Y31</t>
  </si>
  <si>
    <t>JNZ43Y32</t>
  </si>
  <si>
    <t>JNZ43Y33</t>
  </si>
  <si>
    <t>JNZ43Y46</t>
  </si>
  <si>
    <t>JNZ43Y47</t>
  </si>
  <si>
    <t>JNZ43Y48</t>
  </si>
  <si>
    <t>JNZ43Y49</t>
  </si>
  <si>
    <t>JNZ43Y50</t>
  </si>
  <si>
    <t>JNZ43Y51</t>
  </si>
  <si>
    <t>JNZ43Y52</t>
  </si>
  <si>
    <t>JNZ43Y53</t>
  </si>
  <si>
    <t>JNZ43Y54</t>
  </si>
  <si>
    <t>JNZ43Y55</t>
  </si>
  <si>
    <t>JNZ43Y56</t>
  </si>
  <si>
    <t>JNZ43Y40</t>
  </si>
  <si>
    <t>JNZ43Y41</t>
  </si>
  <si>
    <t>JNZ43Y42</t>
  </si>
  <si>
    <t>JNZ43Y43</t>
  </si>
  <si>
    <t>JNZ43Y44</t>
  </si>
  <si>
    <t>JNZ43Y45</t>
  </si>
  <si>
    <t>JNZ43Y57</t>
  </si>
  <si>
    <t>JNZ43Y58</t>
  </si>
  <si>
    <t>JNZ43Y59</t>
  </si>
  <si>
    <t>JNZ43Y60</t>
  </si>
  <si>
    <t>JNZ43Y61</t>
  </si>
  <si>
    <t>JNZ43Y62</t>
  </si>
  <si>
    <t>JNZ43Y63</t>
  </si>
  <si>
    <t>JNZ43Y64</t>
  </si>
  <si>
    <t>JNZ43Y65</t>
  </si>
  <si>
    <t>JNZ43Y66</t>
  </si>
  <si>
    <t>JNZ43Y67</t>
  </si>
  <si>
    <t>JNZ43Y68</t>
  </si>
  <si>
    <t>JNZ43Y69</t>
  </si>
  <si>
    <t>JNZ43Y34</t>
  </si>
  <si>
    <t>JNZ43Y35</t>
  </si>
  <si>
    <t>JNZ43Y36</t>
  </si>
  <si>
    <t>JNZ43Y37</t>
  </si>
  <si>
    <t>JNZ43Y38</t>
  </si>
  <si>
    <t>JNZ43Y39</t>
  </si>
  <si>
    <t>JNZ43Y70</t>
  </si>
  <si>
    <t>JNZ43Y85</t>
  </si>
  <si>
    <t>JNZ43Y86</t>
  </si>
  <si>
    <t>JNZ43Y87</t>
  </si>
  <si>
    <t>JNZ43Y71</t>
  </si>
  <si>
    <t>JNZ43Y72</t>
  </si>
  <si>
    <t>JNZ43Y73</t>
  </si>
  <si>
    <t>JNZ43Y74</t>
  </si>
  <si>
    <t>JNZ43Y75</t>
  </si>
  <si>
    <t>JNZ43Y76</t>
  </si>
  <si>
    <t>JNZ43Y77</t>
  </si>
  <si>
    <t>JNZ43Y78</t>
  </si>
  <si>
    <t>JNZ43Y79</t>
  </si>
  <si>
    <t>JNZ43Y80</t>
  </si>
  <si>
    <t>JNZ43Y81</t>
  </si>
  <si>
    <t>JNZ43Y82</t>
  </si>
  <si>
    <t>JNZ43Y83</t>
  </si>
  <si>
    <t>JNZ43Y84</t>
  </si>
  <si>
    <t>JNZ43Y88</t>
  </si>
  <si>
    <t>JNZ43Y89</t>
  </si>
  <si>
    <t>JNZ43Y90</t>
  </si>
  <si>
    <t>JNZ43Y91</t>
  </si>
  <si>
    <t>JNZ43Y92</t>
  </si>
  <si>
    <t>JNZ43Y93</t>
  </si>
  <si>
    <t>JNZ43Y94</t>
  </si>
  <si>
    <t>JNZ43Y95</t>
  </si>
  <si>
    <t>JNZ43Y96</t>
  </si>
  <si>
    <t>JNZ43Y97</t>
  </si>
  <si>
    <t>JNZ43Y98</t>
  </si>
  <si>
    <t>JNZ43Y99</t>
  </si>
  <si>
    <t>JNZ43Y100</t>
  </si>
  <si>
    <t>JNZ43Y101</t>
  </si>
  <si>
    <t>JNZ43Y102</t>
  </si>
  <si>
    <t>JNZ43Y103</t>
  </si>
  <si>
    <t>JNZ43Y104</t>
  </si>
  <si>
    <t>JNZ43Y105</t>
  </si>
  <si>
    <t>JNZ43Y106</t>
  </si>
  <si>
    <t>JNZ43Y107</t>
  </si>
  <si>
    <t>JNZ43Y108</t>
  </si>
  <si>
    <t>JNZ43Y109</t>
  </si>
  <si>
    <t>JNZ43Y110</t>
  </si>
  <si>
    <t>JNZ43Y111</t>
  </si>
  <si>
    <t>JNZ43Y112</t>
  </si>
  <si>
    <t>JNZ43Y113</t>
  </si>
  <si>
    <t>JNZ43Y114</t>
  </si>
  <si>
    <t>JNZ43Y115</t>
  </si>
  <si>
    <t>JNZ43Y116</t>
  </si>
  <si>
    <t>JNZ43Y117</t>
  </si>
  <si>
    <t>JNZ43Y118</t>
  </si>
  <si>
    <t>JNZ43Y119</t>
  </si>
  <si>
    <t>JNZ43Y120</t>
  </si>
  <si>
    <t>JNZ43Y121</t>
  </si>
  <si>
    <t>JNZ43Y133</t>
  </si>
  <si>
    <t>JNZ43Y134</t>
  </si>
  <si>
    <t>JNZ43Y129</t>
  </si>
  <si>
    <t>JNZ43Y130</t>
  </si>
  <si>
    <t>JNZ43Y122</t>
  </si>
  <si>
    <t>JNZ43Y123</t>
  </si>
  <si>
    <t>JNZ43Y124</t>
  </si>
  <si>
    <t>JNZ43Y125</t>
  </si>
  <si>
    <t>JNZ43Y126</t>
  </si>
  <si>
    <t>JNZ43Y127</t>
  </si>
  <si>
    <t>JNZ43Y128</t>
  </si>
  <si>
    <t>JNZ43Y131</t>
  </si>
  <si>
    <t>JNZ43Y132</t>
  </si>
  <si>
    <t>JNZ43Y135</t>
  </si>
  <si>
    <t>JNZ43Y136</t>
  </si>
  <si>
    <t>JNZ43Y137</t>
  </si>
  <si>
    <t>JNZ43Y138</t>
  </si>
  <si>
    <t>JNZ43Y139</t>
  </si>
  <si>
    <t>JNZ43Y140</t>
  </si>
  <si>
    <t>JNZ43Y141</t>
  </si>
  <si>
    <t>JNZ43Y170</t>
  </si>
  <si>
    <t>JNZ43Y171</t>
  </si>
  <si>
    <t>JNZ43Y172</t>
  </si>
  <si>
    <t>JNZ43Y173</t>
  </si>
  <si>
    <t>JNZ43Y174</t>
  </si>
  <si>
    <t>JNZ43Y175</t>
  </si>
  <si>
    <t>JNZ43Y176</t>
  </si>
  <si>
    <t>JNZ43Y177</t>
  </si>
  <si>
    <t>JNZ43Y178</t>
  </si>
  <si>
    <t>JNZ43Y143</t>
  </si>
  <si>
    <t>JNZ43Y142</t>
  </si>
  <si>
    <t>JNZ43Y149</t>
  </si>
  <si>
    <t>JNZ43Y145</t>
  </si>
  <si>
    <t>JNZ43Y146</t>
  </si>
  <si>
    <t>JNZ43Y147</t>
  </si>
  <si>
    <t>JNZ43Y148</t>
  </si>
  <si>
    <t>JNZ43Y144</t>
  </si>
  <si>
    <t>JNZ43Y150</t>
  </si>
  <si>
    <t>JNZ43Y151</t>
  </si>
  <si>
    <t>JNZ43Y152</t>
  </si>
  <si>
    <t>JNZ43Y162</t>
  </si>
  <si>
    <t>JNZ43Y153</t>
  </si>
  <si>
    <t>JNZ43Y154</t>
  </si>
  <si>
    <t>JNZ43Y155</t>
  </si>
  <si>
    <t>JNZ43Y156</t>
  </si>
  <si>
    <t>JNZ43Y157</t>
  </si>
  <si>
    <t>JNZ43Y158</t>
  </si>
  <si>
    <t>JNZ43Y161</t>
  </si>
  <si>
    <t>JNZ43Y160</t>
  </si>
  <si>
    <t>JNZ43Y159</t>
  </si>
  <si>
    <t>JNZ43Y163</t>
  </si>
  <si>
    <t>JNZ43Y164</t>
  </si>
  <si>
    <t>JNZ43Y165</t>
  </si>
  <si>
    <t>JNZ43Y166</t>
  </si>
  <si>
    <t>JNZ43Y167</t>
  </si>
  <si>
    <t>JNZ43Y168</t>
  </si>
  <si>
    <t>JNZ43Y169</t>
  </si>
  <si>
    <t>JNZ43Y179</t>
  </si>
  <si>
    <t>JNZ43Y180</t>
  </si>
  <si>
    <t>JNZ43Y181</t>
  </si>
  <si>
    <t>JNZ43Y182</t>
  </si>
  <si>
    <t>JNZ43Y183</t>
  </si>
  <si>
    <t>JNZ43Y184</t>
  </si>
  <si>
    <t>JNZ43Y185</t>
  </si>
  <si>
    <t>JNZ43Y191</t>
  </si>
  <si>
    <t>JNZ43Y186</t>
  </si>
  <si>
    <t>JNZ43Y187</t>
  </si>
  <si>
    <t>JNZ43Y188</t>
  </si>
  <si>
    <t>JNZ43Y189</t>
  </si>
  <si>
    <t>JNZ43Y190</t>
  </si>
  <si>
    <t>JNZ43Y201</t>
  </si>
  <si>
    <t>JNZ43Y202</t>
  </si>
  <si>
    <t>JNZ43Y203</t>
  </si>
  <si>
    <t>JNZ42Y95</t>
  </si>
  <si>
    <t>JNZ43Y198</t>
  </si>
  <si>
    <t>JNZ43Y199</t>
  </si>
  <si>
    <t>JNZ43Y200</t>
  </si>
  <si>
    <t>JNZ43Y204</t>
  </si>
  <si>
    <t>JNZ43Y205</t>
  </si>
  <si>
    <t>JNZ43Y206</t>
  </si>
  <si>
    <t>JNZ43Y207</t>
  </si>
  <si>
    <t>JNZ43Y196</t>
  </si>
  <si>
    <t>JNZ43Y197</t>
  </si>
  <si>
    <t>JNZ43Y192</t>
  </si>
  <si>
    <t>JNZ43Y193</t>
  </si>
  <si>
    <t>JNZ43Y194</t>
  </si>
  <si>
    <t>JNZ43Y195</t>
  </si>
  <si>
    <t>JNZ43Y208</t>
  </si>
  <si>
    <t>JNZ43Y209</t>
  </si>
  <si>
    <t>JNZ43Y210</t>
  </si>
  <si>
    <t>JNZ43Y211</t>
  </si>
  <si>
    <t>JNZ43Y212</t>
  </si>
  <si>
    <t>JNZ42Y288</t>
  </si>
  <si>
    <t>JNZ42Y289</t>
  </si>
  <si>
    <t>JNZ43Y214</t>
  </si>
  <si>
    <t>JNZ42Y290</t>
  </si>
  <si>
    <t>JNZ42Y291</t>
  </si>
  <si>
    <t>JNZ43Y222</t>
  </si>
  <si>
    <t>JNZ43Y213</t>
  </si>
  <si>
    <t>JNZ43Y223</t>
  </si>
  <si>
    <t>JNZ43Y219</t>
  </si>
  <si>
    <t>JNZ43Y218-1</t>
  </si>
  <si>
    <t>JNZ43Y218</t>
  </si>
  <si>
    <t>JNZ43Y221</t>
  </si>
  <si>
    <t>JNZ43Y220</t>
  </si>
  <si>
    <t>JNZ42Y292</t>
  </si>
  <si>
    <t>JNZ42Y293</t>
  </si>
  <si>
    <t>JNZ43Y232</t>
  </si>
  <si>
    <t>JNZ43Y233</t>
  </si>
  <si>
    <t>JNZ43Y234</t>
  </si>
  <si>
    <t>JNZ43Y235</t>
  </si>
  <si>
    <t>JNZ43Y236</t>
  </si>
  <si>
    <t>JNZ43Y237</t>
  </si>
  <si>
    <t>JNZ43Y215</t>
  </si>
  <si>
    <t>JNZ43Y216</t>
  </si>
  <si>
    <t>JNZ43Y217</t>
  </si>
  <si>
    <t>JNZ43Y224</t>
  </si>
  <si>
    <t>JNZ43Y225</t>
  </si>
  <si>
    <t>JNZ43Y226</t>
  </si>
  <si>
    <t>JNZ43Y227</t>
  </si>
  <si>
    <t>JNZ43Y228</t>
  </si>
  <si>
    <t>JNZ43Y229</t>
  </si>
  <si>
    <t>JNZ43Y230</t>
  </si>
  <si>
    <t>JNZ43Y231</t>
  </si>
  <si>
    <t>JNZ43Y238</t>
  </si>
  <si>
    <t>JNZ43Y239</t>
  </si>
  <si>
    <t>JNZ43Y240</t>
  </si>
  <si>
    <t>JNZ43Y241</t>
  </si>
  <si>
    <t>JNZ43Y242</t>
  </si>
  <si>
    <t>JNZ43Y243</t>
  </si>
  <si>
    <t>JNZ43Y244</t>
  </si>
  <si>
    <t>JNZ43Y245</t>
  </si>
  <si>
    <t>JNZ43Y250</t>
  </si>
  <si>
    <t>JNZ43Y251</t>
  </si>
  <si>
    <t>JNZ43Y252</t>
  </si>
  <si>
    <t>JNZ43Y253</t>
  </si>
  <si>
    <t>JNZ43Y254</t>
  </si>
  <si>
    <t>JNZ43Y255</t>
  </si>
  <si>
    <t>JNZ43Y256</t>
  </si>
  <si>
    <t>JNZ43Y257</t>
  </si>
  <si>
    <t>JNZ43Y258</t>
  </si>
  <si>
    <t>JNZ43Y259</t>
  </si>
  <si>
    <t>JNZ43Y260</t>
  </si>
  <si>
    <t>JNZ43Y261</t>
  </si>
  <si>
    <t>JNZ43Y262</t>
  </si>
  <si>
    <t>JNZ43Y263</t>
  </si>
  <si>
    <t>JNZ43Y264</t>
  </si>
  <si>
    <t>JNZ43Y265</t>
  </si>
  <si>
    <t>JNZ43Y246</t>
  </si>
  <si>
    <t>JNZ43Y247</t>
  </si>
  <si>
    <t>JNZ43Y248</t>
  </si>
  <si>
    <t>JNZ43Y299</t>
  </si>
  <si>
    <t>JNZ43Y249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</si>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</sst>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15" zoomScaleNormal="115" workbookViewId="0">
      <pane xSplit="21" ySplit="2" topLeftCell="AF1589" activePane="bottomRight" state="frozenSplit"/>
      <selection/>
      <selection pane="topRight"/>
      <selection pane="bottomLeft"/>
      <selection pane="bottomRight" activeCell="T16" sqref="T16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376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>IF(G11=0,0,IF(OR(AE11&lt;0.5,AF11&lt;0.5),"Y",0))</f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248.1036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105.481535677571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130.809675944931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1205.08</v>
      </c>
      <c r="BC11" s="161">
        <f t="shared" si="13"/>
        <v>1304.72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248.1036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248.1036</v>
      </c>
      <c r="BS11" s="52">
        <f t="shared" si="18"/>
        <v>0</v>
      </c>
      <c r="BT11" s="32">
        <f>IF(OR(LOOKUP(V11,Sheet2!A$3:A$25,Sheet2!B$3:B$25)=1,G11=0),0,AW11-AO11*0.2*G11)</f>
        <v>25.7695356775714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5" t="s">
        <v>70</v>
      </c>
      <c r="B17" s="32">
        <v>15.607</v>
      </c>
      <c r="D17" s="103">
        <f t="shared" si="24"/>
        <v>15.127</v>
      </c>
      <c r="E17" s="103">
        <v>15.607</v>
      </c>
      <c r="F17" s="103">
        <v>14.909</v>
      </c>
      <c r="G17" s="32">
        <v>11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15.127</v>
      </c>
      <c r="X17" s="142">
        <f t="shared" si="1"/>
        <v>15.607</v>
      </c>
      <c r="Y17" s="142">
        <f t="shared" si="1"/>
        <v>14.909</v>
      </c>
      <c r="Z17" s="142">
        <f>Y17+LOOKUP(V17,Sheet2!A$3:A$24,Sheet2!J$3:J$24)</f>
        <v>15.249</v>
      </c>
      <c r="AA17" s="142">
        <f t="shared" si="6"/>
        <v>14.965</v>
      </c>
      <c r="AB17" s="142">
        <f t="shared" si="2"/>
        <v>15.445</v>
      </c>
      <c r="AC17" s="142">
        <f t="shared" si="2"/>
        <v>14.856</v>
      </c>
      <c r="AD17" s="142">
        <f>AC17+LOOKUP(V17,Sheet2!A$3:A$24,Sheet2!J$3:J$24)</f>
        <v>15.196</v>
      </c>
      <c r="AE17" s="142">
        <f t="shared" si="7"/>
        <v>0.357999999999999</v>
      </c>
      <c r="AF17" s="142">
        <f t="shared" si="8"/>
        <v>0.249000000000001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0.527999999999998</v>
      </c>
      <c r="AM17" s="142">
        <f t="shared" si="10"/>
        <v>0.419</v>
      </c>
      <c r="AN17" s="142">
        <f t="shared" si="11"/>
        <v>0.473499999999999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6.45853999999999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1.0659</v>
      </c>
      <c r="AV17" s="158">
        <f>IF(AND(AE17&gt;3.5,AF17&gt;3.5),LOOKUP(Sheet1!V17,Sheet2!A$3:A$24,Sheet2!W$3:W$24),LOOKUP(V17,Sheet2!A$3:A$24,Sheet2!V$3:V$24))*G17</f>
        <v>1.34248363537689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5.56538992188259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31.977</v>
      </c>
      <c r="BC17" s="161">
        <f t="shared" si="13"/>
        <v>35.9846666666667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6.45853999999999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6.45853999999999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2.636</v>
      </c>
      <c r="BV17" s="52">
        <f t="shared" si="20"/>
        <v>1.628</v>
      </c>
      <c r="BW17" s="32">
        <f t="shared" si="21"/>
        <v>0</v>
      </c>
    </row>
    <row r="18" spans="1:75">
      <c r="A18" s="115" t="s">
        <v>71</v>
      </c>
      <c r="B18" s="32">
        <v>15.445</v>
      </c>
      <c r="D18" s="103">
        <f t="shared" si="24"/>
        <v>14.965</v>
      </c>
      <c r="E18" s="103">
        <v>15.445</v>
      </c>
      <c r="F18" s="103">
        <v>14.856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115" t="s">
        <v>71</v>
      </c>
      <c r="B19" s="32">
        <v>15.445</v>
      </c>
      <c r="D19" s="103">
        <f t="shared" si="24"/>
        <v>14.965</v>
      </c>
      <c r="E19" s="103">
        <v>15.445</v>
      </c>
      <c r="F19" s="103">
        <v>14.744</v>
      </c>
      <c r="G19" s="32">
        <v>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14.965</v>
      </c>
      <c r="X19" s="142">
        <f t="shared" ref="X19:X73" si="26">IF($G19=0,0,E19)</f>
        <v>15.445</v>
      </c>
      <c r="Y19" s="142">
        <f t="shared" ref="Y19:Y73" si="27">IF($G19=0,0,F19)</f>
        <v>14.744</v>
      </c>
      <c r="Z19" s="142">
        <f>Y19+LOOKUP(V19,Sheet2!A$3:A$24,Sheet2!J$3:J$24)</f>
        <v>15.084</v>
      </c>
      <c r="AA19" s="142">
        <f t="shared" si="6"/>
        <v>14.875</v>
      </c>
      <c r="AB19" s="142">
        <f t="shared" ref="AB19:AB73" si="28">IF($G19=0,0,E20)</f>
        <v>15.355</v>
      </c>
      <c r="AC19" s="142">
        <f t="shared" ref="AC19:AC73" si="29">IF($G19=0,0,F20)</f>
        <v>14.725</v>
      </c>
      <c r="AD19" s="142">
        <f>AC19+LOOKUP(V19,Sheet2!A$3:A$24,Sheet2!J$3:J$24)</f>
        <v>15.065</v>
      </c>
      <c r="AE19" s="142">
        <f t="shared" si="7"/>
        <v>0.361000000000001</v>
      </c>
      <c r="AF19" s="142">
        <f t="shared" si="8"/>
        <v>0.290000000000001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0.531</v>
      </c>
      <c r="AM19" s="142">
        <f t="shared" si="10"/>
        <v>0.46</v>
      </c>
      <c r="AN19" s="142">
        <f t="shared" si="11"/>
        <v>0.4955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2.45768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0.3876</v>
      </c>
      <c r="AV19" s="158">
        <f>IF(AND(AE19&gt;3.5,AF19&gt;3.5),LOOKUP(Sheet1!V19,Sheet2!A$3:A$24,Sheet2!W$3:W$24),LOOKUP(V19,Sheet2!A$3:A$24,Sheet2!V$3:V$24))*G19</f>
        <v>0.48817586740978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2.12353815341185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11.804</v>
      </c>
      <c r="BC19" s="161">
        <f t="shared" si="13"/>
        <v>13.2026666666667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2.45768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2.45768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2.642</v>
      </c>
      <c r="BV19" s="52">
        <f t="shared" si="20"/>
        <v>1.631</v>
      </c>
      <c r="BW19" s="32">
        <f t="shared" si="21"/>
        <v>0</v>
      </c>
    </row>
    <row r="20" spans="1:75">
      <c r="A20" s="115" t="s">
        <v>72</v>
      </c>
      <c r="B20" s="32">
        <v>15.355</v>
      </c>
      <c r="D20" s="103">
        <f t="shared" si="24"/>
        <v>14.875</v>
      </c>
      <c r="E20" s="103">
        <v>15.355</v>
      </c>
      <c r="F20" s="103">
        <v>14.725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v>0</v>
      </c>
      <c r="V20" s="141">
        <f t="shared" si="0"/>
        <v>0</v>
      </c>
      <c r="W20" s="142">
        <f t="shared" si="5"/>
        <v>0</v>
      </c>
      <c r="X20" s="142">
        <f t="shared" si="26"/>
        <v>0</v>
      </c>
      <c r="Y20" s="142">
        <f t="shared" si="27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8"/>
        <v>0</v>
      </c>
      <c r="AC20" s="142">
        <f t="shared" si="29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115" t="s">
        <v>73</v>
      </c>
      <c r="B21" s="32">
        <v>15.433</v>
      </c>
      <c r="D21" s="103">
        <f t="shared" si="24"/>
        <v>14.953</v>
      </c>
      <c r="E21" s="103">
        <v>15.433</v>
      </c>
      <c r="F21" s="103">
        <v>14.796</v>
      </c>
      <c r="G21" s="32">
        <v>6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无</v>
      </c>
      <c r="T21" s="118">
        <v>0</v>
      </c>
      <c r="V21" s="141">
        <f t="shared" si="0"/>
        <v>0.3</v>
      </c>
      <c r="W21" s="142">
        <f t="shared" si="5"/>
        <v>14.953</v>
      </c>
      <c r="X21" s="142">
        <f t="shared" si="26"/>
        <v>15.433</v>
      </c>
      <c r="Y21" s="142">
        <f t="shared" si="27"/>
        <v>14.796</v>
      </c>
      <c r="Z21" s="142">
        <f>Y21+LOOKUP(V21,Sheet2!A$3:A$24,Sheet2!J$3:J$24)</f>
        <v>15.136</v>
      </c>
      <c r="AA21" s="142">
        <f t="shared" si="6"/>
        <v>14.965</v>
      </c>
      <c r="AB21" s="142">
        <f t="shared" si="28"/>
        <v>15.445</v>
      </c>
      <c r="AC21" s="142">
        <f t="shared" si="29"/>
        <v>14.764</v>
      </c>
      <c r="AD21" s="142">
        <f>AC21+LOOKUP(V21,Sheet2!A$3:A$24,Sheet2!J$3:J$24)</f>
        <v>15.104</v>
      </c>
      <c r="AE21" s="142">
        <f t="shared" si="7"/>
        <v>0.297000000000001</v>
      </c>
      <c r="AF21" s="142">
        <f t="shared" si="8"/>
        <v>0.341000000000001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0.467</v>
      </c>
      <c r="AM21" s="142">
        <f t="shared" si="10"/>
        <v>0.511000000000001</v>
      </c>
      <c r="AN21" s="142">
        <f t="shared" si="11"/>
        <v>0.489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0.98</v>
      </c>
      <c r="AP21" s="120"/>
      <c r="AQ21" s="156">
        <f t="shared" si="12"/>
        <v>2.87532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0.5814</v>
      </c>
      <c r="AV21" s="158">
        <f>IF(AND(AE21&gt;3.5,AF21&gt;3.5),LOOKUP(Sheet1!V21,Sheet2!A$3:A$24,Sheet2!W$3:W$24),LOOKUP(V21,Sheet2!A$3:A$24,Sheet2!V$3:V$24))*G21</f>
        <v>0.73226380111467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2.67362723011778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2.87532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2.87532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2.472</v>
      </c>
      <c r="BV21" s="52">
        <f t="shared" si="20"/>
        <v>1.481</v>
      </c>
      <c r="BW21" s="32">
        <f t="shared" si="21"/>
        <v>0</v>
      </c>
    </row>
    <row r="22" spans="1:75">
      <c r="A22" s="115" t="s">
        <v>71</v>
      </c>
      <c r="B22" s="32">
        <v>15.445</v>
      </c>
      <c r="D22" s="103">
        <f t="shared" si="24"/>
        <v>14.965</v>
      </c>
      <c r="E22" s="103">
        <v>15.445</v>
      </c>
      <c r="F22" s="103">
        <v>14.764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v>0</v>
      </c>
      <c r="V22" s="141">
        <f t="shared" si="0"/>
        <v>0</v>
      </c>
      <c r="W22" s="142">
        <f t="shared" si="5"/>
        <v>0</v>
      </c>
      <c r="X22" s="142">
        <f t="shared" si="26"/>
        <v>0</v>
      </c>
      <c r="Y22" s="142">
        <f t="shared" si="27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8"/>
        <v>0</v>
      </c>
      <c r="AC22" s="142">
        <f t="shared" si="29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115" t="s">
        <v>74</v>
      </c>
      <c r="B23" s="32">
        <v>15.602</v>
      </c>
      <c r="D23" s="103">
        <f t="shared" ref="D7:D38" si="30">IF(AND(B23=0,E23=0),0,IF(B23&gt;E23,E23-C23-AJ23,IF(AJ23&gt;(E23-B23),E23-AJ23-C23,B23-C23)))</f>
        <v>15.122</v>
      </c>
      <c r="E23" s="103">
        <v>15.602</v>
      </c>
      <c r="F23" s="103">
        <v>14.972</v>
      </c>
      <c r="G23" s="32">
        <v>9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v>0</v>
      </c>
      <c r="V23" s="141">
        <f t="shared" si="0"/>
        <v>0.3</v>
      </c>
      <c r="W23" s="142">
        <f t="shared" si="5"/>
        <v>15.122</v>
      </c>
      <c r="X23" s="142">
        <f t="shared" si="26"/>
        <v>15.602</v>
      </c>
      <c r="Y23" s="142">
        <f t="shared" si="27"/>
        <v>14.972</v>
      </c>
      <c r="Z23" s="142">
        <f>Y23+LOOKUP(V23,Sheet2!A$3:A$24,Sheet2!J$3:J$24)</f>
        <v>15.312</v>
      </c>
      <c r="AA23" s="142">
        <f t="shared" si="6"/>
        <v>15.229</v>
      </c>
      <c r="AB23" s="142">
        <f t="shared" si="28"/>
        <v>15.709</v>
      </c>
      <c r="AC23" s="142">
        <f t="shared" si="29"/>
        <v>14.929</v>
      </c>
      <c r="AD23" s="142">
        <f>AC23+LOOKUP(V23,Sheet2!A$3:A$24,Sheet2!J$3:J$24)</f>
        <v>15.269</v>
      </c>
      <c r="AE23" s="142">
        <f t="shared" si="7"/>
        <v>0.290000000000001</v>
      </c>
      <c r="AF23" s="142">
        <f t="shared" si="8"/>
        <v>0.44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0.46</v>
      </c>
      <c r="AM23" s="142">
        <f t="shared" si="10"/>
        <v>0.609999999999999</v>
      </c>
      <c r="AN23" s="142">
        <f t="shared" si="11"/>
        <v>0.535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5.9706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0.8721</v>
      </c>
      <c r="AV23" s="158">
        <f>IF(AND(AE23&gt;3.5,AF23&gt;3.5),LOOKUP(Sheet1!V23,Sheet2!A$3:A$24,Sheet2!W$3:W$24),LOOKUP(V23,Sheet2!A$3:A$24,Sheet2!V$3:V$24))*G23</f>
        <v>1.098395701672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5.71720084517666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27.27</v>
      </c>
      <c r="BC23" s="161">
        <f t="shared" si="13"/>
        <v>30.18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5.9706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5.9706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2.8</v>
      </c>
      <c r="BV23" s="52">
        <f t="shared" si="20"/>
        <v>1.71</v>
      </c>
      <c r="BW23" s="32">
        <f t="shared" si="21"/>
        <v>0</v>
      </c>
    </row>
    <row r="24" spans="1:75">
      <c r="A24" s="115" t="s">
        <v>75</v>
      </c>
      <c r="B24" s="32">
        <v>15.709</v>
      </c>
      <c r="D24" s="103">
        <f t="shared" si="30"/>
        <v>15.229</v>
      </c>
      <c r="E24" s="103">
        <v>15.709</v>
      </c>
      <c r="F24" s="103">
        <v>14.929</v>
      </c>
      <c r="G24" s="32">
        <v>7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v>0</v>
      </c>
      <c r="V24" s="141">
        <f t="shared" si="0"/>
        <v>0.3</v>
      </c>
      <c r="W24" s="142">
        <f t="shared" si="5"/>
        <v>15.229</v>
      </c>
      <c r="X24" s="142">
        <f t="shared" si="26"/>
        <v>15.709</v>
      </c>
      <c r="Y24" s="142">
        <f t="shared" si="27"/>
        <v>14.929</v>
      </c>
      <c r="Z24" s="142">
        <f>Y24+LOOKUP(V24,Sheet2!A$3:A$24,Sheet2!J$3:J$24)</f>
        <v>15.269</v>
      </c>
      <c r="AA24" s="142">
        <f t="shared" si="6"/>
        <v>15.194</v>
      </c>
      <c r="AB24" s="142">
        <f t="shared" si="28"/>
        <v>15.674</v>
      </c>
      <c r="AC24" s="142">
        <f t="shared" si="29"/>
        <v>14.893</v>
      </c>
      <c r="AD24" s="142">
        <f>AC24+LOOKUP(V24,Sheet2!A$3:A$24,Sheet2!J$3:J$24)</f>
        <v>15.233</v>
      </c>
      <c r="AE24" s="142">
        <f t="shared" si="7"/>
        <v>0.44</v>
      </c>
      <c r="AF24" s="142">
        <f t="shared" si="8"/>
        <v>0.440999999999999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0.609999999999999</v>
      </c>
      <c r="AM24" s="142">
        <f t="shared" si="10"/>
        <v>0.610999999999998</v>
      </c>
      <c r="AN24" s="142">
        <f t="shared" si="11"/>
        <v>0.610499999999999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5.29913999999999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0.6783</v>
      </c>
      <c r="AV24" s="158">
        <f>IF(AND(AE24&gt;3.5,AF24&gt;3.5),LOOKUP(Sheet1!V24,Sheet2!A$3:A$24,Sheet2!W$3:W$24),LOOKUP(V24,Sheet2!A$3:A$24,Sheet2!V$3:V$24))*G24</f>
        <v>0.854307767967115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4.28305176847073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22.267</v>
      </c>
      <c r="BC24" s="161">
        <f t="shared" si="13"/>
        <v>24.178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5.29913999999999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5.29913999999999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2.802</v>
      </c>
      <c r="BV24" s="52">
        <f t="shared" si="20"/>
        <v>1.711</v>
      </c>
      <c r="BW24" s="32">
        <f t="shared" si="21"/>
        <v>0</v>
      </c>
    </row>
    <row r="25" spans="1:75">
      <c r="A25" s="115" t="s">
        <v>76</v>
      </c>
      <c r="B25" s="32">
        <v>15.674</v>
      </c>
      <c r="D25" s="103">
        <f t="shared" si="30"/>
        <v>15.194</v>
      </c>
      <c r="E25" s="103">
        <v>15.674</v>
      </c>
      <c r="F25" s="103">
        <v>14.893</v>
      </c>
      <c r="G25" s="32">
        <v>5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15.194</v>
      </c>
      <c r="X25" s="142">
        <f t="shared" si="26"/>
        <v>15.674</v>
      </c>
      <c r="Y25" s="142">
        <f t="shared" si="27"/>
        <v>14.893</v>
      </c>
      <c r="Z25" s="142">
        <f>Y25+LOOKUP(V25,Sheet2!A$3:A$24,Sheet2!J$3:J$24)</f>
        <v>15.233</v>
      </c>
      <c r="AA25" s="142">
        <f t="shared" si="6"/>
        <v>15.108</v>
      </c>
      <c r="AB25" s="142">
        <f t="shared" si="28"/>
        <v>15.588</v>
      </c>
      <c r="AC25" s="142">
        <f t="shared" si="29"/>
        <v>14.866</v>
      </c>
      <c r="AD25" s="142">
        <f>AC25+LOOKUP(V25,Sheet2!A$3:A$24,Sheet2!J$3:J$24)</f>
        <v>15.206</v>
      </c>
      <c r="AE25" s="142">
        <f t="shared" si="7"/>
        <v>0.440999999999999</v>
      </c>
      <c r="AF25" s="142">
        <f t="shared" si="8"/>
        <v>0.382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0.610999999999998</v>
      </c>
      <c r="AM25" s="142">
        <f t="shared" si="10"/>
        <v>0.551999999999999</v>
      </c>
      <c r="AN25" s="142">
        <f t="shared" si="11"/>
        <v>0.581499999999999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3.60529999999999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0.4845</v>
      </c>
      <c r="AV25" s="158">
        <f>IF(AND(AE25&gt;3.5,AF25&gt;3.5),LOOKUP(Sheet1!V25,Sheet2!A$3:A$24,Sheet2!W$3:W$24),LOOKUP(V25,Sheet2!A$3:A$24,Sheet2!V$3:V$24))*G25</f>
        <v>0.610219834262225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2.87562269176481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15.615</v>
      </c>
      <c r="BC25" s="161">
        <f t="shared" si="13"/>
        <v>17.0766666666667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3.60529999999999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3.60529999999999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2.802</v>
      </c>
      <c r="BV25" s="52">
        <f t="shared" si="20"/>
        <v>1.711</v>
      </c>
      <c r="BW25" s="32">
        <f t="shared" si="21"/>
        <v>0</v>
      </c>
    </row>
    <row r="26" spans="1:75">
      <c r="A26" s="115" t="s">
        <v>77</v>
      </c>
      <c r="B26" s="32">
        <v>15.588</v>
      </c>
      <c r="D26" s="103">
        <f t="shared" si="30"/>
        <v>15.108</v>
      </c>
      <c r="E26" s="103">
        <v>15.588</v>
      </c>
      <c r="F26" s="103">
        <v>14.866</v>
      </c>
      <c r="G26" s="32">
        <v>9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15.108</v>
      </c>
      <c r="X26" s="142">
        <f t="shared" si="26"/>
        <v>15.588</v>
      </c>
      <c r="Y26" s="142">
        <f t="shared" si="27"/>
        <v>14.866</v>
      </c>
      <c r="Z26" s="142">
        <f>Y26+LOOKUP(V26,Sheet2!A$3:A$24,Sheet2!J$3:J$24)</f>
        <v>15.206</v>
      </c>
      <c r="AA26" s="142">
        <f t="shared" si="6"/>
        <v>15.354</v>
      </c>
      <c r="AB26" s="142">
        <f t="shared" si="28"/>
        <v>15.834</v>
      </c>
      <c r="AC26" s="142">
        <f t="shared" si="29"/>
        <v>14.821</v>
      </c>
      <c r="AD26" s="142">
        <f>AC26+LOOKUP(V26,Sheet2!A$3:A$24,Sheet2!J$3:J$24)</f>
        <v>15.161</v>
      </c>
      <c r="AE26" s="142">
        <f t="shared" si="7"/>
        <v>0.382</v>
      </c>
      <c r="AF26" s="142">
        <f t="shared" si="8"/>
        <v>0.673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0.551999999999999</v>
      </c>
      <c r="AM26" s="142">
        <f t="shared" si="10"/>
        <v>0.843</v>
      </c>
      <c r="AN26" s="142">
        <f t="shared" si="11"/>
        <v>0.697499999999999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7.78409999999999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0.8721</v>
      </c>
      <c r="AV26" s="158">
        <f>IF(AND(AE26&gt;3.5,AF26&gt;3.5),LOOKUP(Sheet1!V26,Sheet2!A$3:A$24,Sheet2!W$3:W$24),LOOKUP(V26,Sheet2!A$3:A$24,Sheet2!V$3:V$24))*G26</f>
        <v>1.098395701672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6.88486084517668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30.195</v>
      </c>
      <c r="BC26" s="161">
        <f t="shared" si="13"/>
        <v>32.13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7.78409999999999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7.78409999999999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3.266</v>
      </c>
      <c r="BV26" s="52">
        <f t="shared" si="20"/>
        <v>1.943</v>
      </c>
      <c r="BW26" s="32">
        <f t="shared" si="21"/>
        <v>0</v>
      </c>
    </row>
    <row r="27" spans="1:75">
      <c r="A27" s="115" t="s">
        <v>78</v>
      </c>
      <c r="B27" s="32">
        <v>15.834</v>
      </c>
      <c r="D27" s="103">
        <f t="shared" si="30"/>
        <v>15.354</v>
      </c>
      <c r="E27" s="103">
        <v>15.834</v>
      </c>
      <c r="F27" s="103">
        <v>14.821</v>
      </c>
      <c r="G27" s="32">
        <v>7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15.354</v>
      </c>
      <c r="X27" s="142">
        <f t="shared" si="26"/>
        <v>15.834</v>
      </c>
      <c r="Y27" s="142">
        <f t="shared" si="27"/>
        <v>14.821</v>
      </c>
      <c r="Z27" s="142">
        <f>Y27+LOOKUP(V27,Sheet2!A$3:A$24,Sheet2!J$3:J$24)</f>
        <v>15.161</v>
      </c>
      <c r="AA27" s="142">
        <f t="shared" si="6"/>
        <v>15.395</v>
      </c>
      <c r="AB27" s="142">
        <f t="shared" si="28"/>
        <v>15.875</v>
      </c>
      <c r="AC27" s="142">
        <f t="shared" si="29"/>
        <v>14.785</v>
      </c>
      <c r="AD27" s="142">
        <f>AC27+LOOKUP(V27,Sheet2!A$3:A$24,Sheet2!J$3:J$24)</f>
        <v>15.125</v>
      </c>
      <c r="AE27" s="142">
        <f t="shared" si="7"/>
        <v>0.673</v>
      </c>
      <c r="AF27" s="142">
        <f t="shared" si="8"/>
        <v>0.75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0.843</v>
      </c>
      <c r="AM27" s="142">
        <f t="shared" si="10"/>
        <v>0.919999999999999</v>
      </c>
      <c r="AN27" s="142">
        <f t="shared" si="11"/>
        <v>0.8815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7.65142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0.6783</v>
      </c>
      <c r="AV27" s="158">
        <f>IF(AND(AE27&gt;3.5,AF27&gt;3.5),LOOKUP(Sheet1!V27,Sheet2!A$3:A$24,Sheet2!W$3:W$24),LOOKUP(V27,Sheet2!A$3:A$24,Sheet2!V$3:V$24))*G27</f>
        <v>0.854307767967115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5.36315176847074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26.061</v>
      </c>
      <c r="BC27" s="161">
        <f t="shared" si="13"/>
        <v>26.7073333333333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7.65142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7.65142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3.42</v>
      </c>
      <c r="BV27" s="52">
        <f t="shared" si="20"/>
        <v>2.02</v>
      </c>
      <c r="BW27" s="32">
        <f t="shared" si="21"/>
        <v>0</v>
      </c>
    </row>
    <row r="28" spans="1:75">
      <c r="A28" s="115" t="s">
        <v>79</v>
      </c>
      <c r="B28" s="32">
        <v>15.875</v>
      </c>
      <c r="D28" s="103">
        <f t="shared" si="30"/>
        <v>15.395</v>
      </c>
      <c r="E28" s="103">
        <v>15.875</v>
      </c>
      <c r="F28" s="103">
        <v>14.785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6"/>
        <v>0</v>
      </c>
      <c r="Y28" s="142">
        <f t="shared" si="27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8"/>
        <v>0</v>
      </c>
      <c r="AC28" s="142">
        <f t="shared" si="29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115" t="s">
        <v>80</v>
      </c>
      <c r="B29" s="32">
        <v>15.7</v>
      </c>
      <c r="D29" s="103">
        <f t="shared" si="30"/>
        <v>15.22</v>
      </c>
      <c r="E29" s="103">
        <v>15.7</v>
      </c>
      <c r="F29" s="103">
        <v>15.07</v>
      </c>
      <c r="G29" s="32">
        <v>9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v>0</v>
      </c>
      <c r="V29" s="141">
        <f t="shared" si="0"/>
        <v>0.3</v>
      </c>
      <c r="W29" s="142">
        <f t="shared" si="5"/>
        <v>15.22</v>
      </c>
      <c r="X29" s="142">
        <f t="shared" si="26"/>
        <v>15.7</v>
      </c>
      <c r="Y29" s="142">
        <f t="shared" si="27"/>
        <v>15.07</v>
      </c>
      <c r="Z29" s="142">
        <f>Y29+LOOKUP(V29,Sheet2!A$3:A$24,Sheet2!J$3:J$24)</f>
        <v>15.41</v>
      </c>
      <c r="AA29" s="142">
        <f t="shared" si="6"/>
        <v>15.31</v>
      </c>
      <c r="AB29" s="142">
        <f t="shared" si="28"/>
        <v>15.79</v>
      </c>
      <c r="AC29" s="142">
        <f t="shared" si="29"/>
        <v>15.025</v>
      </c>
      <c r="AD29" s="142">
        <f>AC29+LOOKUP(V29,Sheet2!A$3:A$24,Sheet2!J$3:J$24)</f>
        <v>15.365</v>
      </c>
      <c r="AE29" s="142">
        <f t="shared" si="7"/>
        <v>0.289999999999999</v>
      </c>
      <c r="AF29" s="142">
        <f t="shared" si="8"/>
        <v>0.424999999999999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0.459999999999999</v>
      </c>
      <c r="AM29" s="142">
        <f t="shared" si="10"/>
        <v>0.594999999999998</v>
      </c>
      <c r="AN29" s="142">
        <f t="shared" si="11"/>
        <v>0.527499999999999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5.88689999999998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0.8721</v>
      </c>
      <c r="AV29" s="158">
        <f>IF(AND(AE29&gt;3.5,AF29&gt;3.5),LOOKUP(Sheet1!V29,Sheet2!A$3:A$24,Sheet2!W$3:W$24),LOOKUP(V29,Sheet2!A$3:A$24,Sheet2!V$3:V$24))*G29</f>
        <v>1.098395701672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5.63350084517666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27.135</v>
      </c>
      <c r="BC29" s="161">
        <f t="shared" si="13"/>
        <v>30.09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5.88689999999998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5.88689999999998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2.77</v>
      </c>
      <c r="BV29" s="52">
        <f t="shared" si="20"/>
        <v>1.695</v>
      </c>
      <c r="BW29" s="32">
        <f t="shared" si="21"/>
        <v>0</v>
      </c>
    </row>
    <row r="30" spans="1:75">
      <c r="A30" s="115" t="s">
        <v>81</v>
      </c>
      <c r="B30" s="32">
        <v>15.79</v>
      </c>
      <c r="D30" s="103">
        <f t="shared" si="30"/>
        <v>15.31</v>
      </c>
      <c r="E30" s="103">
        <v>15.79</v>
      </c>
      <c r="F30" s="103">
        <v>15.025</v>
      </c>
      <c r="G30" s="32">
        <v>8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v>0</v>
      </c>
      <c r="V30" s="141">
        <f t="shared" si="0"/>
        <v>0.3</v>
      </c>
      <c r="W30" s="142">
        <f t="shared" si="5"/>
        <v>15.31</v>
      </c>
      <c r="X30" s="142">
        <f t="shared" si="26"/>
        <v>15.79</v>
      </c>
      <c r="Y30" s="142">
        <f t="shared" si="27"/>
        <v>15.025</v>
      </c>
      <c r="Z30" s="142">
        <f>Y30+LOOKUP(V30,Sheet2!A$3:A$24,Sheet2!J$3:J$24)</f>
        <v>15.365</v>
      </c>
      <c r="AA30" s="142">
        <f t="shared" si="6"/>
        <v>15.423</v>
      </c>
      <c r="AB30" s="142">
        <f t="shared" si="28"/>
        <v>15.903</v>
      </c>
      <c r="AC30" s="142">
        <f t="shared" si="29"/>
        <v>14.987</v>
      </c>
      <c r="AD30" s="142">
        <f>AC30+LOOKUP(V30,Sheet2!A$3:A$24,Sheet2!J$3:J$24)</f>
        <v>15.327</v>
      </c>
      <c r="AE30" s="142">
        <f t="shared" si="7"/>
        <v>0.424999999999999</v>
      </c>
      <c r="AF30" s="142">
        <f t="shared" si="8"/>
        <v>0.576000000000001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0.594999999999998</v>
      </c>
      <c r="AM30" s="142">
        <f t="shared" si="10"/>
        <v>0.746</v>
      </c>
      <c r="AN30" s="142">
        <f t="shared" si="11"/>
        <v>0.670499999999999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6.65135999999999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0.7752</v>
      </c>
      <c r="AV30" s="158">
        <f>IF(AND(AE30&gt;3.5,AF30&gt;3.5),LOOKUP(Sheet1!V30,Sheet2!A$3:A$24,Sheet2!W$3:W$24),LOOKUP(V30,Sheet2!A$3:A$24,Sheet2!V$3:V$24))*G30</f>
        <v>0.97635173481956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5.5837163068237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26.408</v>
      </c>
      <c r="BC30" s="161">
        <f t="shared" si="13"/>
        <v>28.272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6.65135999999999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6.65135999999999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3.072</v>
      </c>
      <c r="BV30" s="52">
        <f t="shared" si="20"/>
        <v>1.846</v>
      </c>
      <c r="BW30" s="32">
        <f t="shared" si="21"/>
        <v>0</v>
      </c>
    </row>
    <row r="31" spans="1:75">
      <c r="A31" s="115" t="s">
        <v>82</v>
      </c>
      <c r="B31" s="32">
        <v>15.903</v>
      </c>
      <c r="D31" s="103">
        <f t="shared" si="30"/>
        <v>15.423</v>
      </c>
      <c r="E31" s="103">
        <v>15.903</v>
      </c>
      <c r="F31" s="103">
        <v>14.987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v>0</v>
      </c>
      <c r="V31" s="141">
        <f t="shared" si="0"/>
        <v>0</v>
      </c>
      <c r="W31" s="142">
        <f t="shared" si="5"/>
        <v>0</v>
      </c>
      <c r="X31" s="142">
        <f t="shared" si="26"/>
        <v>0</v>
      </c>
      <c r="Y31" s="142">
        <f t="shared" si="27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8"/>
        <v>0</v>
      </c>
      <c r="AC31" s="142">
        <f t="shared" si="29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115" t="s">
        <v>82</v>
      </c>
      <c r="B32" s="32">
        <v>15.903</v>
      </c>
      <c r="D32" s="103">
        <f t="shared" si="30"/>
        <v>15.423</v>
      </c>
      <c r="E32" s="103">
        <v>15.903</v>
      </c>
      <c r="F32" s="103">
        <v>14.986</v>
      </c>
      <c r="G32" s="32">
        <v>10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v>0</v>
      </c>
      <c r="V32" s="141">
        <f t="shared" si="0"/>
        <v>0.3</v>
      </c>
      <c r="W32" s="142">
        <f t="shared" si="5"/>
        <v>15.423</v>
      </c>
      <c r="X32" s="142">
        <f t="shared" si="26"/>
        <v>15.903</v>
      </c>
      <c r="Y32" s="142">
        <f t="shared" si="27"/>
        <v>14.986</v>
      </c>
      <c r="Z32" s="142">
        <f>Y32+LOOKUP(V32,Sheet2!A$3:A$24,Sheet2!J$3:J$24)</f>
        <v>15.326</v>
      </c>
      <c r="AA32" s="142">
        <f t="shared" si="6"/>
        <v>15.41</v>
      </c>
      <c r="AB32" s="142">
        <f t="shared" si="28"/>
        <v>15.89</v>
      </c>
      <c r="AC32" s="142">
        <f t="shared" si="29"/>
        <v>14.935</v>
      </c>
      <c r="AD32" s="142">
        <f>AC32+LOOKUP(V32,Sheet2!A$3:A$24,Sheet2!J$3:J$24)</f>
        <v>15.275</v>
      </c>
      <c r="AE32" s="142">
        <f t="shared" si="7"/>
        <v>0.577</v>
      </c>
      <c r="AF32" s="142">
        <f t="shared" si="8"/>
        <v>0.615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0.746999999999999</v>
      </c>
      <c r="AM32" s="142">
        <f t="shared" si="10"/>
        <v>0.785</v>
      </c>
      <c r="AN32" s="142">
        <f t="shared" si="11"/>
        <v>0.766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9.49839999999999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0.969</v>
      </c>
      <c r="AV32" s="158">
        <f>IF(AND(AE32&gt;3.5,AF32&gt;3.5),LOOKUP(Sheet1!V32,Sheet2!A$3:A$24,Sheet2!W$3:W$24),LOOKUP(V32,Sheet2!A$3:A$24,Sheet2!V$3:V$24))*G32</f>
        <v>1.22043966852445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6.97824538352961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34.92</v>
      </c>
      <c r="BC32" s="161">
        <f t="shared" si="13"/>
        <v>36.6133333333333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9.49839999999999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9.49839999999999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3.15</v>
      </c>
      <c r="BV32" s="52">
        <f t="shared" si="20"/>
        <v>1.885</v>
      </c>
      <c r="BW32" s="32">
        <f t="shared" si="21"/>
        <v>0</v>
      </c>
    </row>
    <row r="33" spans="1:75">
      <c r="A33" s="115" t="s">
        <v>83</v>
      </c>
      <c r="B33" s="32">
        <v>15.89</v>
      </c>
      <c r="D33" s="103">
        <f t="shared" si="30"/>
        <v>15.41</v>
      </c>
      <c r="E33" s="103">
        <v>15.89</v>
      </c>
      <c r="F33" s="103">
        <v>14.935</v>
      </c>
      <c r="G33" s="32">
        <v>7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v>0</v>
      </c>
      <c r="V33" s="141">
        <f t="shared" si="0"/>
        <v>0.3</v>
      </c>
      <c r="W33" s="142">
        <f t="shared" si="5"/>
        <v>15.41</v>
      </c>
      <c r="X33" s="142">
        <f t="shared" si="26"/>
        <v>15.89</v>
      </c>
      <c r="Y33" s="142">
        <f t="shared" si="27"/>
        <v>14.935</v>
      </c>
      <c r="Z33" s="142">
        <f>Y33+LOOKUP(V33,Sheet2!A$3:A$24,Sheet2!J$3:J$24)</f>
        <v>15.275</v>
      </c>
      <c r="AA33" s="142">
        <f t="shared" si="6"/>
        <v>15.397</v>
      </c>
      <c r="AB33" s="142">
        <f t="shared" si="28"/>
        <v>15.877</v>
      </c>
      <c r="AC33" s="142">
        <f t="shared" si="29"/>
        <v>14.9</v>
      </c>
      <c r="AD33" s="142">
        <f>AC33+LOOKUP(V33,Sheet2!A$3:A$24,Sheet2!J$3:J$24)</f>
        <v>15.24</v>
      </c>
      <c r="AE33" s="142">
        <f t="shared" si="7"/>
        <v>0.615</v>
      </c>
      <c r="AF33" s="142">
        <f t="shared" si="8"/>
        <v>0.637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0.785</v>
      </c>
      <c r="AM33" s="142">
        <f t="shared" si="10"/>
        <v>0.807</v>
      </c>
      <c r="AN33" s="142">
        <f t="shared" si="11"/>
        <v>0.796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6.90928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0.6783</v>
      </c>
      <c r="AV33" s="158">
        <f>IF(AND(AE33&gt;3.5,AF33&gt;3.5),LOOKUP(Sheet1!V33,Sheet2!A$3:A$24,Sheet2!W$3:W$24),LOOKUP(V33,Sheet2!A$3:A$24,Sheet2!V$3:V$24))*G33</f>
        <v>0.854307767967115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4.93769176847074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24.864</v>
      </c>
      <c r="BC33" s="161">
        <f t="shared" si="13"/>
        <v>25.9093333333333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6.90928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6.90928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3.194</v>
      </c>
      <c r="BV33" s="52">
        <f t="shared" si="20"/>
        <v>1.907</v>
      </c>
      <c r="BW33" s="32">
        <f t="shared" si="21"/>
        <v>0</v>
      </c>
    </row>
    <row r="34" spans="1:75">
      <c r="A34" s="115" t="s">
        <v>84</v>
      </c>
      <c r="B34" s="32">
        <v>15.877</v>
      </c>
      <c r="D34" s="103">
        <f t="shared" si="30"/>
        <v>15.397</v>
      </c>
      <c r="E34" s="103">
        <v>15.877</v>
      </c>
      <c r="F34" s="103">
        <v>14.9</v>
      </c>
      <c r="G34" s="32">
        <v>4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5"/>
        <v>0</v>
      </c>
      <c r="R34" s="116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15.397</v>
      </c>
      <c r="X34" s="142">
        <f t="shared" si="26"/>
        <v>15.877</v>
      </c>
      <c r="Y34" s="142">
        <f t="shared" si="27"/>
        <v>14.9</v>
      </c>
      <c r="Z34" s="142">
        <f>Y34+LOOKUP(V34,Sheet2!A$3:A$24,Sheet2!J$3:J$24)</f>
        <v>15.24</v>
      </c>
      <c r="AA34" s="142">
        <f t="shared" si="6"/>
        <v>16.45</v>
      </c>
      <c r="AB34" s="142">
        <f t="shared" si="28"/>
        <v>16.93</v>
      </c>
      <c r="AC34" s="142">
        <f t="shared" si="29"/>
        <v>14.882</v>
      </c>
      <c r="AD34" s="142">
        <f>AC34+LOOKUP(V34,Sheet2!A$3:A$24,Sheet2!J$3:J$24)</f>
        <v>15.222</v>
      </c>
      <c r="AE34" s="142">
        <f t="shared" si="7"/>
        <v>0.637</v>
      </c>
      <c r="AF34" s="142">
        <f t="shared" si="8"/>
        <v>1.708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0.35</v>
      </c>
      <c r="AJ34" s="141">
        <f t="shared" si="22"/>
        <v>0.48</v>
      </c>
      <c r="AK34" s="141">
        <f t="shared" si="23"/>
        <v>0.48</v>
      </c>
      <c r="AL34" s="142">
        <f t="shared" si="9"/>
        <v>1.157</v>
      </c>
      <c r="AM34" s="142">
        <f t="shared" si="10"/>
        <v>2.228</v>
      </c>
      <c r="AN34" s="142">
        <f t="shared" si="11"/>
        <v>1.6925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8.3948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1.736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0.3876</v>
      </c>
      <c r="AV34" s="158">
        <f>IF(AND(AE34&gt;3.5,AF34&gt;3.5),LOOKUP(Sheet1!V34,Sheet2!A$3:A$24,Sheet2!W$3:W$24),LOOKUP(V34,Sheet2!A$3:A$24,Sheet2!V$3:V$24))*G34</f>
        <v>0.48817586740978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4.50873815341185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0.820640000000002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21.38</v>
      </c>
      <c r="BC34" s="161">
        <f t="shared" si="13"/>
        <v>19.5866666666667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8.3948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8.3948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6.036</v>
      </c>
      <c r="BV34" s="52">
        <f t="shared" si="20"/>
        <v>3.328</v>
      </c>
      <c r="BW34" s="32">
        <f t="shared" si="21"/>
        <v>4</v>
      </c>
    </row>
    <row r="35" spans="1:75">
      <c r="A35" s="115" t="s">
        <v>85</v>
      </c>
      <c r="B35" s="32">
        <v>16.93</v>
      </c>
      <c r="D35" s="103">
        <f t="shared" si="30"/>
        <v>16.45</v>
      </c>
      <c r="E35" s="103">
        <v>16.93</v>
      </c>
      <c r="F35" s="103">
        <v>14.882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1:75">
      <c r="A36" s="115" t="s">
        <v>86</v>
      </c>
      <c r="B36" s="32">
        <v>15.905</v>
      </c>
      <c r="D36" s="103">
        <f t="shared" si="30"/>
        <v>15.425</v>
      </c>
      <c r="E36" s="103">
        <v>15.905</v>
      </c>
      <c r="F36" s="103">
        <v>15.177</v>
      </c>
      <c r="G36" s="32">
        <v>11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v>0</v>
      </c>
      <c r="V36" s="141">
        <f t="shared" si="0"/>
        <v>0.3</v>
      </c>
      <c r="W36" s="142">
        <f t="shared" si="5"/>
        <v>15.425</v>
      </c>
      <c r="X36" s="142">
        <f t="shared" si="26"/>
        <v>15.905</v>
      </c>
      <c r="Y36" s="142">
        <f t="shared" si="27"/>
        <v>15.177</v>
      </c>
      <c r="Z36" s="142">
        <f>Y36+LOOKUP(V36,Sheet2!A$3:A$24,Sheet2!J$3:J$24)</f>
        <v>15.517</v>
      </c>
      <c r="AA36" s="142">
        <f t="shared" si="6"/>
        <v>15.27</v>
      </c>
      <c r="AB36" s="142">
        <f t="shared" si="28"/>
        <v>15.75</v>
      </c>
      <c r="AC36" s="142">
        <f t="shared" si="29"/>
        <v>15.12</v>
      </c>
      <c r="AD36" s="142">
        <f>AC36+LOOKUP(V36,Sheet2!A$3:A$24,Sheet2!J$3:J$24)</f>
        <v>15.46</v>
      </c>
      <c r="AE36" s="142">
        <f t="shared" si="7"/>
        <v>0.388</v>
      </c>
      <c r="AF36" s="142">
        <f t="shared" si="8"/>
        <v>0.290000000000001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0.557999999999999</v>
      </c>
      <c r="AM36" s="142">
        <f t="shared" si="10"/>
        <v>0.46</v>
      </c>
      <c r="AN36" s="142">
        <f t="shared" si="11"/>
        <v>0.509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6.94276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1.0659</v>
      </c>
      <c r="AV36" s="158">
        <f>IF(AND(AE36&gt;3.5,AF36&gt;3.5),LOOKUP(Sheet1!V36,Sheet2!A$3:A$24,Sheet2!W$3:W$24),LOOKUP(V36,Sheet2!A$3:A$24,Sheet2!V$3:V$24))*G36</f>
        <v>1.34248363537689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5.79220992188259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32.758</v>
      </c>
      <c r="BC36" s="161">
        <f t="shared" si="13"/>
        <v>36.5053333333333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6.94276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6.94276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2.696</v>
      </c>
      <c r="BV36" s="52">
        <f t="shared" si="20"/>
        <v>1.658</v>
      </c>
      <c r="BW36" s="32">
        <f t="shared" si="21"/>
        <v>0</v>
      </c>
    </row>
    <row r="37" spans="1:75">
      <c r="A37" s="115" t="s">
        <v>87</v>
      </c>
      <c r="B37" s="32">
        <v>15.75</v>
      </c>
      <c r="D37" s="103">
        <f t="shared" si="30"/>
        <v>15.27</v>
      </c>
      <c r="E37" s="103">
        <v>15.75</v>
      </c>
      <c r="F37" s="103">
        <v>15.12</v>
      </c>
      <c r="G37" s="32">
        <v>8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v>0</v>
      </c>
      <c r="V37" s="141">
        <f t="shared" si="0"/>
        <v>0.3</v>
      </c>
      <c r="W37" s="142">
        <f t="shared" si="5"/>
        <v>15.27</v>
      </c>
      <c r="X37" s="142">
        <f t="shared" si="26"/>
        <v>15.75</v>
      </c>
      <c r="Y37" s="142">
        <f t="shared" si="27"/>
        <v>15.12</v>
      </c>
      <c r="Z37" s="142">
        <f>Y37+LOOKUP(V37,Sheet2!A$3:A$24,Sheet2!J$3:J$24)</f>
        <v>15.46</v>
      </c>
      <c r="AA37" s="142">
        <f t="shared" si="6"/>
        <v>15.31</v>
      </c>
      <c r="AB37" s="142">
        <f t="shared" si="28"/>
        <v>15.79</v>
      </c>
      <c r="AC37" s="142">
        <f t="shared" si="29"/>
        <v>15.079</v>
      </c>
      <c r="AD37" s="142">
        <f>AC37+LOOKUP(V37,Sheet2!A$3:A$24,Sheet2!J$3:J$24)</f>
        <v>15.419</v>
      </c>
      <c r="AE37" s="142">
        <f t="shared" si="7"/>
        <v>0.290000000000001</v>
      </c>
      <c r="AF37" s="142">
        <f t="shared" si="8"/>
        <v>0.370999999999999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0.46</v>
      </c>
      <c r="AM37" s="142">
        <f t="shared" si="10"/>
        <v>0.540999999999998</v>
      </c>
      <c r="AN37" s="142">
        <f t="shared" si="11"/>
        <v>0.500499999999999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4.96495999999999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0.7752</v>
      </c>
      <c r="AV37" s="158">
        <f>IF(AND(AE37&gt;3.5,AF37&gt;3.5),LOOKUP(Sheet1!V37,Sheet2!A$3:A$24,Sheet2!W$3:W$24),LOOKUP(V37,Sheet2!A$3:A$24,Sheet2!V$3:V$24))*G37</f>
        <v>0.97635173481956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4.7397163068237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23.688</v>
      </c>
      <c r="BC37" s="161">
        <f t="shared" si="13"/>
        <v>26.4586666666667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4.96495999999999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4.96495999999999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2.662</v>
      </c>
      <c r="BV37" s="52">
        <f t="shared" si="20"/>
        <v>1.641</v>
      </c>
      <c r="BW37" s="32">
        <f t="shared" si="21"/>
        <v>0</v>
      </c>
    </row>
    <row r="38" spans="1:75">
      <c r="A38" s="115" t="s">
        <v>81</v>
      </c>
      <c r="B38" s="32">
        <v>15.79</v>
      </c>
      <c r="D38" s="103">
        <f t="shared" si="30"/>
        <v>15.31</v>
      </c>
      <c r="E38" s="103">
        <v>15.79</v>
      </c>
      <c r="F38" s="103">
        <v>15.079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v>0</v>
      </c>
      <c r="V38" s="141">
        <f t="shared" si="0"/>
        <v>0</v>
      </c>
      <c r="W38" s="142">
        <f t="shared" si="5"/>
        <v>0</v>
      </c>
      <c r="X38" s="142">
        <f t="shared" si="26"/>
        <v>0</v>
      </c>
      <c r="Y38" s="142">
        <f t="shared" si="27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8"/>
        <v>0</v>
      </c>
      <c r="AC38" s="142">
        <f t="shared" si="29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115" t="s">
        <v>88</v>
      </c>
      <c r="B39" s="32">
        <v>15.93</v>
      </c>
      <c r="D39" s="103">
        <f t="shared" ref="D39:D59" si="31">IF(AND(B39=0,E39=0),0,IF(B39&gt;E39,E39-C39-AJ39,IF(AJ39&gt;(E39-B39),E39-AJ39-C39,B39-C39)))</f>
        <v>15.45</v>
      </c>
      <c r="E39" s="103">
        <v>15.93</v>
      </c>
      <c r="F39" s="103">
        <v>15.3</v>
      </c>
      <c r="G39" s="32">
        <v>9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无</v>
      </c>
      <c r="T39" s="118">
        <v>0</v>
      </c>
      <c r="V39" s="141">
        <f t="shared" si="0"/>
        <v>0.3</v>
      </c>
      <c r="W39" s="142">
        <f t="shared" si="5"/>
        <v>15.45</v>
      </c>
      <c r="X39" s="142">
        <f t="shared" si="26"/>
        <v>15.93</v>
      </c>
      <c r="Y39" s="142">
        <f t="shared" si="27"/>
        <v>15.3</v>
      </c>
      <c r="Z39" s="142">
        <f>Y39+LOOKUP(V39,Sheet2!A$3:A$24,Sheet2!J$3:J$24)</f>
        <v>15.64</v>
      </c>
      <c r="AA39" s="142">
        <f t="shared" si="6"/>
        <v>15.41</v>
      </c>
      <c r="AB39" s="142">
        <f t="shared" si="28"/>
        <v>15.89</v>
      </c>
      <c r="AC39" s="142">
        <f t="shared" si="29"/>
        <v>15.255</v>
      </c>
      <c r="AD39" s="142">
        <f>AC39+LOOKUP(V39,Sheet2!A$3:A$24,Sheet2!J$3:J$24)</f>
        <v>15.595</v>
      </c>
      <c r="AE39" s="142">
        <f t="shared" si="7"/>
        <v>0.289999999999999</v>
      </c>
      <c r="AF39" s="142">
        <f t="shared" si="8"/>
        <v>0.295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0.459999999999999</v>
      </c>
      <c r="AM39" s="142">
        <f t="shared" si="10"/>
        <v>0.464999999999999</v>
      </c>
      <c r="AN39" s="142">
        <f t="shared" si="11"/>
        <v>0.462499999999999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0.98</v>
      </c>
      <c r="AP39" s="120"/>
      <c r="AQ39" s="156">
        <f t="shared" si="12"/>
        <v>4.07924999999999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0.8721</v>
      </c>
      <c r="AV39" s="158">
        <f>IF(AND(AE39&gt;3.5,AF39&gt;3.5),LOOKUP(Sheet1!V39,Sheet2!A$3:A$24,Sheet2!W$3:W$24),LOOKUP(V39,Sheet2!A$3:A$24,Sheet2!V$3:V$24))*G39</f>
        <v>1.098395701672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3.82585084517667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4.07924999999999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4.07924999999999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2.38</v>
      </c>
      <c r="BV39" s="52">
        <f t="shared" si="20"/>
        <v>1.435</v>
      </c>
      <c r="BW39" s="32">
        <f t="shared" si="21"/>
        <v>0</v>
      </c>
    </row>
    <row r="40" spans="1:75">
      <c r="A40" s="115" t="s">
        <v>83</v>
      </c>
      <c r="B40" s="32">
        <v>15.89</v>
      </c>
      <c r="D40" s="103">
        <f t="shared" si="31"/>
        <v>15.41</v>
      </c>
      <c r="E40" s="103">
        <v>15.89</v>
      </c>
      <c r="F40" s="103">
        <v>15.255</v>
      </c>
      <c r="G40" s="32">
        <v>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6"/>
        <v>0</v>
      </c>
      <c r="Y40" s="142">
        <f t="shared" si="27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8"/>
        <v>0</v>
      </c>
      <c r="AC40" s="142">
        <f t="shared" si="29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0.96</v>
      </c>
      <c r="BV40" s="52">
        <f t="shared" si="20"/>
        <v>0.48</v>
      </c>
      <c r="BW40" s="32">
        <f t="shared" si="21"/>
        <v>0</v>
      </c>
    </row>
    <row r="41" spans="1:75">
      <c r="A41" s="115" t="s">
        <v>89</v>
      </c>
      <c r="B41" s="32">
        <v>16.126</v>
      </c>
      <c r="D41" s="103">
        <f t="shared" si="31"/>
        <v>15.646</v>
      </c>
      <c r="E41" s="103">
        <v>16.126</v>
      </c>
      <c r="F41" s="103">
        <v>15.322</v>
      </c>
      <c r="G41" s="32">
        <v>8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>
        <v>0</v>
      </c>
      <c r="V41" s="141">
        <f t="shared" si="0"/>
        <v>0.3</v>
      </c>
      <c r="W41" s="142">
        <f t="shared" si="5"/>
        <v>15.646</v>
      </c>
      <c r="X41" s="142">
        <f t="shared" si="26"/>
        <v>16.126</v>
      </c>
      <c r="Y41" s="142">
        <f t="shared" si="27"/>
        <v>15.322</v>
      </c>
      <c r="Z41" s="142">
        <f>Y41+LOOKUP(V41,Sheet2!A$3:A$24,Sheet2!J$3:J$24)</f>
        <v>15.662</v>
      </c>
      <c r="AA41" s="142">
        <f t="shared" si="6"/>
        <v>15.43</v>
      </c>
      <c r="AB41" s="142">
        <f t="shared" si="28"/>
        <v>15.91</v>
      </c>
      <c r="AC41" s="142">
        <f t="shared" si="29"/>
        <v>15.28</v>
      </c>
      <c r="AD41" s="142">
        <f>AC41+LOOKUP(V41,Sheet2!A$3:A$24,Sheet2!J$3:J$24)</f>
        <v>15.62</v>
      </c>
      <c r="AE41" s="142">
        <f t="shared" si="7"/>
        <v>0.464000000000002</v>
      </c>
      <c r="AF41" s="142">
        <f t="shared" si="8"/>
        <v>0.290000000000001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0.634000000000002</v>
      </c>
      <c r="AM41" s="142">
        <f t="shared" si="10"/>
        <v>0.46</v>
      </c>
      <c r="AN41" s="142">
        <f t="shared" si="11"/>
        <v>0.547000000000001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5.42624000000001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0.7752</v>
      </c>
      <c r="AV41" s="158">
        <f>IF(AND(AE41&gt;3.5,AF41&gt;3.5),LOOKUP(Sheet1!V41,Sheet2!A$3:A$24,Sheet2!W$3:W$24),LOOKUP(V41,Sheet2!A$3:A$24,Sheet2!V$3:V$24))*G41</f>
        <v>0.97635173481956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4.11523630682371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24.432</v>
      </c>
      <c r="BC41" s="161">
        <f t="shared" si="13"/>
        <v>26.9546666666667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5.42624000000001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5.42624000000001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2.848</v>
      </c>
      <c r="BV41" s="52">
        <f t="shared" si="20"/>
        <v>1.734</v>
      </c>
      <c r="BW41" s="32">
        <f t="shared" si="21"/>
        <v>0</v>
      </c>
    </row>
    <row r="42" spans="1:75">
      <c r="A42" s="115" t="s">
        <v>90</v>
      </c>
      <c r="B42" s="32">
        <v>15.91</v>
      </c>
      <c r="D42" s="103">
        <f t="shared" si="31"/>
        <v>15.43</v>
      </c>
      <c r="E42" s="103">
        <v>15.91</v>
      </c>
      <c r="F42" s="103">
        <v>15.28</v>
      </c>
      <c r="G42" s="32">
        <v>11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>
        <v>0</v>
      </c>
      <c r="V42" s="141">
        <f t="shared" si="0"/>
        <v>0.3</v>
      </c>
      <c r="W42" s="142">
        <f t="shared" si="5"/>
        <v>15.43</v>
      </c>
      <c r="X42" s="142">
        <f t="shared" si="26"/>
        <v>15.91</v>
      </c>
      <c r="Y42" s="142">
        <f t="shared" si="27"/>
        <v>15.28</v>
      </c>
      <c r="Z42" s="142">
        <f>Y42+LOOKUP(V42,Sheet2!A$3:A$24,Sheet2!J$3:J$24)</f>
        <v>15.62</v>
      </c>
      <c r="AA42" s="142">
        <f t="shared" si="6"/>
        <v>15.48</v>
      </c>
      <c r="AB42" s="142">
        <f t="shared" si="28"/>
        <v>15.96</v>
      </c>
      <c r="AC42" s="142">
        <f t="shared" si="29"/>
        <v>15.226</v>
      </c>
      <c r="AD42" s="142">
        <f>AC42+LOOKUP(V42,Sheet2!A$3:A$24,Sheet2!J$3:J$24)</f>
        <v>15.566</v>
      </c>
      <c r="AE42" s="142">
        <f t="shared" si="7"/>
        <v>0.290000000000001</v>
      </c>
      <c r="AF42" s="142">
        <f t="shared" si="8"/>
        <v>0.394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0.46</v>
      </c>
      <c r="AM42" s="142">
        <f t="shared" si="10"/>
        <v>0.564</v>
      </c>
      <c r="AN42" s="142">
        <f t="shared" si="11"/>
        <v>0.512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6.98368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1.0659</v>
      </c>
      <c r="AV42" s="158">
        <f>IF(AND(AE42&gt;3.5,AF42&gt;3.5),LOOKUP(Sheet1!V42,Sheet2!A$3:A$24,Sheet2!W$3:W$24),LOOKUP(V42,Sheet2!A$3:A$24,Sheet2!V$3:V$24))*G42</f>
        <v>1.34248363537689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6.67396992188258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32.824</v>
      </c>
      <c r="BC42" s="161">
        <f t="shared" si="13"/>
        <v>36.5493333333333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6.98368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6.98368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2.708</v>
      </c>
      <c r="BV42" s="52">
        <f t="shared" si="20"/>
        <v>1.664</v>
      </c>
      <c r="BW42" s="32">
        <f t="shared" si="21"/>
        <v>0</v>
      </c>
    </row>
    <row r="43" spans="1:75">
      <c r="A43" s="115" t="s">
        <v>91</v>
      </c>
      <c r="B43" s="32">
        <v>15.96</v>
      </c>
      <c r="D43" s="103">
        <f t="shared" si="31"/>
        <v>15.48</v>
      </c>
      <c r="E43" s="103">
        <v>15.96</v>
      </c>
      <c r="F43" s="103">
        <v>15.226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v>0</v>
      </c>
      <c r="V43" s="141">
        <f t="shared" si="0"/>
        <v>0</v>
      </c>
      <c r="W43" s="142">
        <f t="shared" si="5"/>
        <v>0</v>
      </c>
      <c r="X43" s="142">
        <f t="shared" si="26"/>
        <v>0</v>
      </c>
      <c r="Y43" s="142">
        <f t="shared" si="27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8"/>
        <v>0</v>
      </c>
      <c r="AC43" s="142">
        <f t="shared" si="29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0.96</v>
      </c>
      <c r="BV43" s="52">
        <f t="shared" si="20"/>
        <v>0.48</v>
      </c>
      <c r="BW43" s="32">
        <f t="shared" si="21"/>
        <v>0</v>
      </c>
    </row>
    <row r="44" spans="1:75">
      <c r="A44" s="115" t="s">
        <v>91</v>
      </c>
      <c r="B44" s="32">
        <v>15.96</v>
      </c>
      <c r="D44" s="103">
        <f t="shared" si="31"/>
        <v>15.48</v>
      </c>
      <c r="E44" s="103">
        <v>15.96</v>
      </c>
      <c r="F44" s="103">
        <v>15.021</v>
      </c>
      <c r="G44" s="32">
        <v>6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A</v>
      </c>
      <c r="T44" s="118">
        <v>0</v>
      </c>
      <c r="V44" s="141">
        <f t="shared" si="0"/>
        <v>0.3</v>
      </c>
      <c r="W44" s="142">
        <f t="shared" si="5"/>
        <v>15.48</v>
      </c>
      <c r="X44" s="142">
        <f t="shared" si="26"/>
        <v>15.96</v>
      </c>
      <c r="Y44" s="142">
        <f t="shared" si="27"/>
        <v>15.021</v>
      </c>
      <c r="Z44" s="142">
        <f>Y44+LOOKUP(V44,Sheet2!A$3:A$24,Sheet2!J$3:J$24)</f>
        <v>15.361</v>
      </c>
      <c r="AA44" s="142">
        <f t="shared" si="6"/>
        <v>15.586</v>
      </c>
      <c r="AB44" s="142">
        <f t="shared" si="28"/>
        <v>16.066</v>
      </c>
      <c r="AC44" s="142">
        <f t="shared" si="29"/>
        <v>14.992</v>
      </c>
      <c r="AD44" s="142">
        <f>AC44+LOOKUP(V44,Sheet2!A$3:A$24,Sheet2!J$3:J$24)</f>
        <v>15.332</v>
      </c>
      <c r="AE44" s="142">
        <f t="shared" si="7"/>
        <v>0.599</v>
      </c>
      <c r="AF44" s="142">
        <f t="shared" si="8"/>
        <v>0.733999999999998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0.769</v>
      </c>
      <c r="AM44" s="142">
        <f t="shared" si="10"/>
        <v>0.903999999999998</v>
      </c>
      <c r="AN44" s="142">
        <f t="shared" si="11"/>
        <v>0.836499999999999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20"/>
      <c r="AQ44" s="156">
        <f t="shared" si="12"/>
        <v>6.22355999999999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0.5814</v>
      </c>
      <c r="AV44" s="158">
        <f>IF(AND(AE44&gt;3.5,AF44&gt;3.5),LOOKUP(Sheet1!V44,Sheet2!A$3:A$24,Sheet2!W$3:W$24),LOOKUP(V44,Sheet2!A$3:A$24,Sheet2!V$3:V$24))*G44</f>
        <v>0.73226380111467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4.60850723011777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21.798</v>
      </c>
      <c r="BC44" s="161">
        <f t="shared" si="13"/>
        <v>22.532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6.22355999999999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6.22355999999999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3.388</v>
      </c>
      <c r="BV44" s="52">
        <f t="shared" si="20"/>
        <v>2.004</v>
      </c>
      <c r="BW44" s="32">
        <f t="shared" si="21"/>
        <v>0</v>
      </c>
    </row>
    <row r="45" spans="1:75">
      <c r="A45" s="115" t="s">
        <v>92</v>
      </c>
      <c r="B45" s="32">
        <v>16.066</v>
      </c>
      <c r="D45" s="103">
        <f t="shared" si="31"/>
        <v>15.586</v>
      </c>
      <c r="E45" s="103">
        <v>16.066</v>
      </c>
      <c r="F45" s="103">
        <v>14.992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v>0</v>
      </c>
      <c r="V45" s="141">
        <f t="shared" si="0"/>
        <v>0</v>
      </c>
      <c r="W45" s="142">
        <f t="shared" si="5"/>
        <v>0</v>
      </c>
      <c r="X45" s="142">
        <f t="shared" si="26"/>
        <v>0</v>
      </c>
      <c r="Y45" s="142">
        <f t="shared" si="27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8"/>
        <v>0</v>
      </c>
      <c r="AC45" s="142">
        <f t="shared" si="29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115" t="s">
        <v>93</v>
      </c>
      <c r="B46" s="32">
        <v>16.118</v>
      </c>
      <c r="D46" s="103">
        <f t="shared" si="31"/>
        <v>15.638</v>
      </c>
      <c r="E46" s="103">
        <v>16.118</v>
      </c>
      <c r="F46" s="103">
        <v>15.154</v>
      </c>
      <c r="G46" s="32">
        <v>13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A</v>
      </c>
      <c r="T46" s="118">
        <v>0</v>
      </c>
      <c r="V46" s="141">
        <f t="shared" si="0"/>
        <v>0.3</v>
      </c>
      <c r="W46" s="142">
        <f t="shared" si="5"/>
        <v>15.638</v>
      </c>
      <c r="X46" s="142">
        <f t="shared" si="26"/>
        <v>16.118</v>
      </c>
      <c r="Y46" s="142">
        <f t="shared" si="27"/>
        <v>15.154</v>
      </c>
      <c r="Z46" s="142">
        <f>Y46+LOOKUP(V46,Sheet2!A$3:A$24,Sheet2!J$3:J$24)</f>
        <v>15.494</v>
      </c>
      <c r="AA46" s="142">
        <f t="shared" si="6"/>
        <v>15.255</v>
      </c>
      <c r="AB46" s="142">
        <f t="shared" si="28"/>
        <v>15.735</v>
      </c>
      <c r="AC46" s="142">
        <f t="shared" si="29"/>
        <v>15.087</v>
      </c>
      <c r="AD46" s="142">
        <f>AC46+LOOKUP(V46,Sheet2!A$3:A$24,Sheet2!J$3:J$24)</f>
        <v>15.427</v>
      </c>
      <c r="AE46" s="142">
        <f t="shared" si="7"/>
        <v>0.623999999999999</v>
      </c>
      <c r="AF46" s="142">
        <f t="shared" si="8"/>
        <v>0.308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0.793999999999998</v>
      </c>
      <c r="AM46" s="142">
        <f t="shared" si="10"/>
        <v>0.477999999999999</v>
      </c>
      <c r="AN46" s="142">
        <f t="shared" si="11"/>
        <v>0.635999999999999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20"/>
      <c r="AQ46" s="156">
        <f t="shared" si="12"/>
        <v>10.25232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1.2597</v>
      </c>
      <c r="AV46" s="158">
        <f>IF(AND(AE46&gt;3.5,AF46&gt;3.5),LOOKUP(Sheet1!V46,Sheet2!A$3:A$24,Sheet2!W$3:W$24),LOOKUP(V46,Sheet2!A$3:A$24,Sheet2!V$3:V$24))*G46</f>
        <v>1.58657156908178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6.49953899858851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42.016</v>
      </c>
      <c r="BC46" s="161">
        <f t="shared" si="13"/>
        <v>45.344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10.25232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10.25232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3.168</v>
      </c>
      <c r="BV46" s="52">
        <f t="shared" si="20"/>
        <v>1.894</v>
      </c>
      <c r="BW46" s="32">
        <f t="shared" si="21"/>
        <v>0</v>
      </c>
    </row>
    <row r="47" spans="1:75">
      <c r="A47" s="115" t="s">
        <v>94</v>
      </c>
      <c r="B47" s="32">
        <v>15.735</v>
      </c>
      <c r="D47" s="103">
        <f t="shared" si="31"/>
        <v>15.255</v>
      </c>
      <c r="E47" s="103">
        <v>15.735</v>
      </c>
      <c r="F47" s="103">
        <v>15.087</v>
      </c>
      <c r="G47" s="32">
        <v>6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A</v>
      </c>
      <c r="T47" s="118">
        <v>0</v>
      </c>
      <c r="V47" s="141">
        <f t="shared" si="0"/>
        <v>0.3</v>
      </c>
      <c r="W47" s="142">
        <f t="shared" si="5"/>
        <v>15.255</v>
      </c>
      <c r="X47" s="142">
        <f t="shared" si="26"/>
        <v>15.735</v>
      </c>
      <c r="Y47" s="142">
        <f t="shared" si="27"/>
        <v>15.087</v>
      </c>
      <c r="Z47" s="142">
        <f>Y47+LOOKUP(V47,Sheet2!A$3:A$24,Sheet2!J$3:J$24)</f>
        <v>15.427</v>
      </c>
      <c r="AA47" s="142">
        <f t="shared" si="6"/>
        <v>15.651</v>
      </c>
      <c r="AB47" s="142">
        <f t="shared" si="28"/>
        <v>16.131</v>
      </c>
      <c r="AC47" s="142">
        <f t="shared" si="29"/>
        <v>15.057</v>
      </c>
      <c r="AD47" s="142">
        <f>AC47+LOOKUP(V47,Sheet2!A$3:A$24,Sheet2!J$3:J$24)</f>
        <v>15.397</v>
      </c>
      <c r="AE47" s="142">
        <f t="shared" si="7"/>
        <v>0.308</v>
      </c>
      <c r="AF47" s="142">
        <f t="shared" si="8"/>
        <v>0.734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0.477999999999999</v>
      </c>
      <c r="AM47" s="142">
        <f t="shared" si="10"/>
        <v>0.903999999999999</v>
      </c>
      <c r="AN47" s="142">
        <f t="shared" si="11"/>
        <v>0.690999999999999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20"/>
      <c r="AQ47" s="156">
        <f t="shared" si="12"/>
        <v>5.14104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0.5814</v>
      </c>
      <c r="AV47" s="158">
        <f>IF(AND(AE47&gt;3.5,AF47&gt;3.5),LOOKUP(Sheet1!V47,Sheet2!A$3:A$24,Sheet2!W$3:W$24),LOOKUP(V47,Sheet2!A$3:A$24,Sheet2!V$3:V$24))*G47</f>
        <v>0.73226380111467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4.88786723011777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20.052</v>
      </c>
      <c r="BC47" s="161">
        <f t="shared" si="13"/>
        <v>21.368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5.14104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5.14104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3.388</v>
      </c>
      <c r="BV47" s="52">
        <f t="shared" si="20"/>
        <v>2.004</v>
      </c>
      <c r="BW47" s="32">
        <f t="shared" si="21"/>
        <v>0</v>
      </c>
    </row>
    <row r="48" spans="1:75">
      <c r="A48" s="115" t="s">
        <v>95</v>
      </c>
      <c r="B48" s="32">
        <v>16.131</v>
      </c>
      <c r="D48" s="103">
        <f t="shared" si="31"/>
        <v>15.651</v>
      </c>
      <c r="E48" s="103">
        <v>16.131</v>
      </c>
      <c r="F48" s="103">
        <v>15.057</v>
      </c>
      <c r="G48" s="32">
        <v>7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v>0</v>
      </c>
      <c r="V48" s="141">
        <f t="shared" si="0"/>
        <v>0.3</v>
      </c>
      <c r="W48" s="142">
        <f t="shared" si="5"/>
        <v>15.651</v>
      </c>
      <c r="X48" s="142">
        <f t="shared" si="26"/>
        <v>16.131</v>
      </c>
      <c r="Y48" s="142">
        <f t="shared" si="27"/>
        <v>15.057</v>
      </c>
      <c r="Z48" s="142">
        <f>Y48+LOOKUP(V48,Sheet2!A$3:A$24,Sheet2!J$3:J$24)</f>
        <v>15.397</v>
      </c>
      <c r="AA48" s="142">
        <f t="shared" si="6"/>
        <v>15.48</v>
      </c>
      <c r="AB48" s="142">
        <f t="shared" si="28"/>
        <v>15.96</v>
      </c>
      <c r="AC48" s="142">
        <f t="shared" si="29"/>
        <v>15.024</v>
      </c>
      <c r="AD48" s="142">
        <f>AC48+LOOKUP(V48,Sheet2!A$3:A$24,Sheet2!J$3:J$24)</f>
        <v>15.364</v>
      </c>
      <c r="AE48" s="142">
        <f t="shared" si="7"/>
        <v>0.734</v>
      </c>
      <c r="AF48" s="142">
        <f t="shared" si="8"/>
        <v>0.596000000000002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0.903999999999999</v>
      </c>
      <c r="AM48" s="142">
        <f t="shared" si="10"/>
        <v>0.766000000000001</v>
      </c>
      <c r="AN48" s="142">
        <f t="shared" si="11"/>
        <v>0.835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7.2478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0.6783</v>
      </c>
      <c r="AV48" s="158">
        <f>IF(AND(AE48&gt;3.5,AF48&gt;3.5),LOOKUP(Sheet1!V48,Sheet2!A$3:A$24,Sheet2!W$3:W$24),LOOKUP(V48,Sheet2!A$3:A$24,Sheet2!V$3:V$24))*G48</f>
        <v>0.854307767967115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4.92131176847075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25.41</v>
      </c>
      <c r="BC48" s="161">
        <f t="shared" si="13"/>
        <v>26.2733333333333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7.2478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7.2478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3.388</v>
      </c>
      <c r="BV48" s="52">
        <f t="shared" si="20"/>
        <v>2.004</v>
      </c>
      <c r="BW48" s="32">
        <f t="shared" si="21"/>
        <v>0</v>
      </c>
    </row>
    <row r="49" spans="1:75">
      <c r="A49" s="115" t="s">
        <v>91</v>
      </c>
      <c r="B49" s="32">
        <v>15.96</v>
      </c>
      <c r="D49" s="103">
        <f t="shared" si="31"/>
        <v>15.48</v>
      </c>
      <c r="E49" s="103">
        <v>15.96</v>
      </c>
      <c r="F49" s="103">
        <v>15.024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115" t="s">
        <v>96</v>
      </c>
      <c r="B50" s="32">
        <v>15.278</v>
      </c>
      <c r="D50" s="103">
        <f t="shared" si="31"/>
        <v>14.798</v>
      </c>
      <c r="E50" s="103">
        <v>15.278</v>
      </c>
      <c r="F50" s="103">
        <v>14.491</v>
      </c>
      <c r="G50" s="32">
        <v>8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>
        <v>0</v>
      </c>
      <c r="V50" s="141">
        <f t="shared" si="0"/>
        <v>0.3</v>
      </c>
      <c r="W50" s="142">
        <f t="shared" si="5"/>
        <v>14.798</v>
      </c>
      <c r="X50" s="142">
        <f t="shared" si="26"/>
        <v>15.278</v>
      </c>
      <c r="Y50" s="142">
        <f t="shared" si="27"/>
        <v>14.491</v>
      </c>
      <c r="Z50" s="142">
        <f>Y50+LOOKUP(V50,Sheet2!A$3:A$24,Sheet2!J$3:J$24)</f>
        <v>14.831</v>
      </c>
      <c r="AA50" s="142">
        <f t="shared" si="6"/>
        <v>14.601</v>
      </c>
      <c r="AB50" s="142">
        <f t="shared" si="28"/>
        <v>15.081</v>
      </c>
      <c r="AC50" s="142">
        <f t="shared" si="29"/>
        <v>14.451</v>
      </c>
      <c r="AD50" s="142">
        <f>AC50+LOOKUP(V50,Sheet2!A$3:A$24,Sheet2!J$3:J$24)</f>
        <v>14.791</v>
      </c>
      <c r="AE50" s="142">
        <f t="shared" si="7"/>
        <v>0.447000000000001</v>
      </c>
      <c r="AF50" s="142">
        <f t="shared" si="8"/>
        <v>0.289999999999999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0.617</v>
      </c>
      <c r="AM50" s="142">
        <f t="shared" si="10"/>
        <v>0.459999999999999</v>
      </c>
      <c r="AN50" s="142">
        <f t="shared" si="11"/>
        <v>0.5385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5.34192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0.7752</v>
      </c>
      <c r="AV50" s="158">
        <f>IF(AND(AE50&gt;3.5,AF50&gt;3.5),LOOKUP(Sheet1!V50,Sheet2!A$3:A$24,Sheet2!W$3:W$24),LOOKUP(V50,Sheet2!A$3:A$24,Sheet2!V$3:V$24))*G50</f>
        <v>0.97635173481956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4.13699630682369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24.296</v>
      </c>
      <c r="BC50" s="161">
        <f t="shared" si="13"/>
        <v>26.864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5.34192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5.34192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2.814</v>
      </c>
      <c r="BV50" s="52">
        <f t="shared" si="20"/>
        <v>1.717</v>
      </c>
      <c r="BW50" s="32">
        <f t="shared" si="21"/>
        <v>0</v>
      </c>
    </row>
    <row r="51" spans="1:75">
      <c r="A51" s="115" t="s">
        <v>97</v>
      </c>
      <c r="B51" s="32">
        <v>15.081</v>
      </c>
      <c r="D51" s="103">
        <f t="shared" si="31"/>
        <v>14.601</v>
      </c>
      <c r="E51" s="103">
        <v>15.081</v>
      </c>
      <c r="F51" s="103">
        <v>14.451</v>
      </c>
      <c r="G51" s="32">
        <v>15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v>0</v>
      </c>
      <c r="V51" s="141">
        <f t="shared" si="0"/>
        <v>0.3</v>
      </c>
      <c r="W51" s="142">
        <f t="shared" si="5"/>
        <v>14.601</v>
      </c>
      <c r="X51" s="142">
        <f t="shared" si="26"/>
        <v>15.081</v>
      </c>
      <c r="Y51" s="142">
        <f t="shared" si="27"/>
        <v>14.451</v>
      </c>
      <c r="Z51" s="142">
        <f>Y51+LOOKUP(V51,Sheet2!A$3:A$24,Sheet2!J$3:J$24)</f>
        <v>14.791</v>
      </c>
      <c r="AA51" s="142">
        <f t="shared" si="6"/>
        <v>14.781</v>
      </c>
      <c r="AB51" s="142">
        <f t="shared" si="28"/>
        <v>15.261</v>
      </c>
      <c r="AC51" s="142">
        <f t="shared" si="29"/>
        <v>14.376</v>
      </c>
      <c r="AD51" s="142">
        <f>AC51+LOOKUP(V51,Sheet2!A$3:A$24,Sheet2!J$3:J$24)</f>
        <v>14.716</v>
      </c>
      <c r="AE51" s="142">
        <f t="shared" si="7"/>
        <v>0.289999999999999</v>
      </c>
      <c r="AF51" s="142">
        <f t="shared" si="8"/>
        <v>0.545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0.459999999999999</v>
      </c>
      <c r="AM51" s="142">
        <f t="shared" si="10"/>
        <v>0.714999999999999</v>
      </c>
      <c r="AN51" s="142">
        <f t="shared" si="11"/>
        <v>0.587499999999999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10.9275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1.4535</v>
      </c>
      <c r="AV51" s="158">
        <f>IF(AND(AE51&gt;3.5,AF51&gt;3.5),LOOKUP(Sheet1!V51,Sheet2!A$3:A$24,Sheet2!W$3:W$24),LOOKUP(V51,Sheet2!A$3:A$24,Sheet2!V$3:V$24))*G51</f>
        <v>1.83065950278667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10.5051680752944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47.025</v>
      </c>
      <c r="BC51" s="161">
        <f t="shared" si="13"/>
        <v>51.35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10.9275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10.9275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3.01</v>
      </c>
      <c r="BV51" s="52">
        <f t="shared" si="20"/>
        <v>1.815</v>
      </c>
      <c r="BW51" s="32">
        <f t="shared" si="21"/>
        <v>0</v>
      </c>
    </row>
    <row r="52" spans="1:75">
      <c r="A52" s="115" t="s">
        <v>98</v>
      </c>
      <c r="B52" s="32">
        <v>15.261</v>
      </c>
      <c r="D52" s="103">
        <f t="shared" si="31"/>
        <v>14.781</v>
      </c>
      <c r="E52" s="103">
        <v>15.261</v>
      </c>
      <c r="F52" s="103">
        <v>14.376</v>
      </c>
      <c r="G52" s="32">
        <v>11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A</v>
      </c>
      <c r="T52" s="118">
        <v>0</v>
      </c>
      <c r="V52" s="141">
        <f t="shared" si="0"/>
        <v>0.3</v>
      </c>
      <c r="W52" s="142">
        <f t="shared" si="5"/>
        <v>14.781</v>
      </c>
      <c r="X52" s="142">
        <f t="shared" si="26"/>
        <v>15.261</v>
      </c>
      <c r="Y52" s="142">
        <f t="shared" si="27"/>
        <v>14.376</v>
      </c>
      <c r="Z52" s="142">
        <f>Y52+LOOKUP(V52,Sheet2!A$3:A$24,Sheet2!J$3:J$24)</f>
        <v>14.716</v>
      </c>
      <c r="AA52" s="142">
        <f t="shared" si="6"/>
        <v>14.796</v>
      </c>
      <c r="AB52" s="142">
        <f t="shared" si="28"/>
        <v>15.276</v>
      </c>
      <c r="AC52" s="142">
        <f t="shared" si="29"/>
        <v>14.319</v>
      </c>
      <c r="AD52" s="142">
        <f>AC52+LOOKUP(V52,Sheet2!A$3:A$24,Sheet2!J$3:J$24)</f>
        <v>14.659</v>
      </c>
      <c r="AE52" s="142">
        <f t="shared" si="7"/>
        <v>0.545</v>
      </c>
      <c r="AF52" s="142">
        <f t="shared" si="8"/>
        <v>0.616999999999999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0.714999999999999</v>
      </c>
      <c r="AM52" s="142">
        <f t="shared" si="10"/>
        <v>0.786999999999999</v>
      </c>
      <c r="AN52" s="142">
        <f t="shared" si="11"/>
        <v>0.750999999999999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6">
        <f t="shared" si="12"/>
        <v>10.24364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1.0659</v>
      </c>
      <c r="AV52" s="158">
        <f>IF(AND(AE52&gt;3.5,AF52&gt;3.5),LOOKUP(Sheet1!V52,Sheet2!A$3:A$24,Sheet2!W$3:W$24),LOOKUP(V52,Sheet2!A$3:A$24,Sheet2!V$3:V$24))*G52</f>
        <v>1.34248363537689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7.74602992188258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38.082</v>
      </c>
      <c r="BC52" s="161">
        <f t="shared" si="13"/>
        <v>40.0546666666667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10.24364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10.24364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3.154</v>
      </c>
      <c r="BV52" s="52">
        <f t="shared" si="20"/>
        <v>1.887</v>
      </c>
      <c r="BW52" s="32">
        <f t="shared" si="21"/>
        <v>0</v>
      </c>
    </row>
    <row r="53" spans="1:75">
      <c r="A53" s="115" t="s">
        <v>99</v>
      </c>
      <c r="B53" s="32">
        <v>15.276</v>
      </c>
      <c r="D53" s="103">
        <f t="shared" si="31"/>
        <v>14.796</v>
      </c>
      <c r="E53" s="103">
        <v>15.276</v>
      </c>
      <c r="F53" s="103">
        <v>14.319</v>
      </c>
      <c r="G53" s="32">
        <v>6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>
        <v>0</v>
      </c>
      <c r="V53" s="141">
        <f t="shared" si="0"/>
        <v>0.3</v>
      </c>
      <c r="W53" s="142">
        <f t="shared" si="5"/>
        <v>14.796</v>
      </c>
      <c r="X53" s="142">
        <f t="shared" si="26"/>
        <v>15.276</v>
      </c>
      <c r="Y53" s="142">
        <f t="shared" si="27"/>
        <v>14.319</v>
      </c>
      <c r="Z53" s="142">
        <f>Y53+LOOKUP(V53,Sheet2!A$3:A$24,Sheet2!J$3:J$24)</f>
        <v>14.659</v>
      </c>
      <c r="AA53" s="142">
        <f t="shared" si="6"/>
        <v>14.756</v>
      </c>
      <c r="AB53" s="142">
        <f t="shared" si="28"/>
        <v>15.236</v>
      </c>
      <c r="AC53" s="142">
        <f t="shared" si="29"/>
        <v>14.288</v>
      </c>
      <c r="AD53" s="142">
        <f>AC53+LOOKUP(V53,Sheet2!A$3:A$24,Sheet2!J$3:J$24)</f>
        <v>14.628</v>
      </c>
      <c r="AE53" s="142">
        <f t="shared" si="7"/>
        <v>0.616999999999999</v>
      </c>
      <c r="AF53" s="142">
        <f t="shared" si="8"/>
        <v>0.608000000000001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0.786999999999999</v>
      </c>
      <c r="AM53" s="142">
        <f t="shared" si="10"/>
        <v>0.778</v>
      </c>
      <c r="AN53" s="142">
        <f t="shared" si="11"/>
        <v>0.782499999999999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5.8218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0.5814</v>
      </c>
      <c r="AV53" s="158">
        <f>IF(AND(AE53&gt;3.5,AF53&gt;3.5),LOOKUP(Sheet1!V53,Sheet2!A$3:A$24,Sheet2!W$3:W$24),LOOKUP(V53,Sheet2!A$3:A$24,Sheet2!V$3:V$24))*G53</f>
        <v>0.73226380111467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4.12250723011778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21.15</v>
      </c>
      <c r="BC53" s="161">
        <f t="shared" si="13"/>
        <v>22.1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5.8218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5.8218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3.154</v>
      </c>
      <c r="BV53" s="52">
        <f t="shared" si="20"/>
        <v>1.887</v>
      </c>
      <c r="BW53" s="32">
        <f t="shared" si="21"/>
        <v>0</v>
      </c>
    </row>
    <row r="54" spans="1:75">
      <c r="A54" s="115" t="s">
        <v>100</v>
      </c>
      <c r="B54" s="32">
        <v>15.236</v>
      </c>
      <c r="D54" s="103">
        <f t="shared" si="31"/>
        <v>14.756</v>
      </c>
      <c r="E54" s="103">
        <v>15.236</v>
      </c>
      <c r="F54" s="103">
        <v>14.288</v>
      </c>
      <c r="G54" s="32">
        <v>12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v>0</v>
      </c>
      <c r="V54" s="141">
        <f t="shared" si="0"/>
        <v>0.3</v>
      </c>
      <c r="W54" s="142">
        <f t="shared" si="5"/>
        <v>14.756</v>
      </c>
      <c r="X54" s="142">
        <f t="shared" si="26"/>
        <v>15.236</v>
      </c>
      <c r="Y54" s="142">
        <f t="shared" si="27"/>
        <v>14.288</v>
      </c>
      <c r="Z54" s="142">
        <f>Y54+LOOKUP(V54,Sheet2!A$3:A$24,Sheet2!J$3:J$24)</f>
        <v>14.628</v>
      </c>
      <c r="AA54" s="142">
        <f t="shared" si="6"/>
        <v>14.731</v>
      </c>
      <c r="AB54" s="142">
        <f t="shared" si="28"/>
        <v>15.211</v>
      </c>
      <c r="AC54" s="142">
        <f t="shared" si="29"/>
        <v>14.229</v>
      </c>
      <c r="AD54" s="142">
        <f>AC54+LOOKUP(V54,Sheet2!A$3:A$24,Sheet2!J$3:J$24)</f>
        <v>14.569</v>
      </c>
      <c r="AE54" s="142">
        <f t="shared" si="7"/>
        <v>0.608000000000001</v>
      </c>
      <c r="AF54" s="142">
        <f t="shared" si="8"/>
        <v>0.642000000000001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0.778</v>
      </c>
      <c r="AM54" s="142">
        <f t="shared" si="10"/>
        <v>0.812000000000001</v>
      </c>
      <c r="AN54" s="142">
        <f t="shared" si="11"/>
        <v>0.795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6">
        <f t="shared" si="12"/>
        <v>11.8296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1.1628</v>
      </c>
      <c r="AV54" s="158">
        <f>IF(AND(AE54&gt;3.5,AF54&gt;3.5),LOOKUP(Sheet1!V54,Sheet2!A$3:A$24,Sheet2!W$3:W$24),LOOKUP(V54,Sheet2!A$3:A$24,Sheet2!V$3:V$24))*G54</f>
        <v>1.46452760222934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8.51525446023556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42.6</v>
      </c>
      <c r="BC54" s="161">
        <f t="shared" si="13"/>
        <v>44.4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11.8296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11.8296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3.204</v>
      </c>
      <c r="BV54" s="52">
        <f t="shared" si="20"/>
        <v>1.912</v>
      </c>
      <c r="BW54" s="32">
        <f t="shared" si="21"/>
        <v>0</v>
      </c>
    </row>
    <row r="55" spans="1:75">
      <c r="A55" s="115" t="s">
        <v>101</v>
      </c>
      <c r="B55" s="32">
        <v>15.211</v>
      </c>
      <c r="D55" s="103">
        <f t="shared" si="31"/>
        <v>14.731</v>
      </c>
      <c r="E55" s="103">
        <v>15.211</v>
      </c>
      <c r="F55" s="103">
        <v>14.229</v>
      </c>
      <c r="G55" s="32">
        <v>6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>
        <v>0</v>
      </c>
      <c r="V55" s="141">
        <f t="shared" si="0"/>
        <v>0.3</v>
      </c>
      <c r="W55" s="142">
        <f t="shared" si="5"/>
        <v>14.731</v>
      </c>
      <c r="X55" s="142">
        <f t="shared" si="26"/>
        <v>15.211</v>
      </c>
      <c r="Y55" s="142">
        <f t="shared" si="27"/>
        <v>14.229</v>
      </c>
      <c r="Z55" s="142">
        <f>Y55+LOOKUP(V55,Sheet2!A$3:A$24,Sheet2!J$3:J$24)</f>
        <v>14.569</v>
      </c>
      <c r="AA55" s="142">
        <f t="shared" si="6"/>
        <v>14.55</v>
      </c>
      <c r="AB55" s="142">
        <f t="shared" si="28"/>
        <v>15.03</v>
      </c>
      <c r="AC55" s="142">
        <f t="shared" si="29"/>
        <v>14.173</v>
      </c>
      <c r="AD55" s="142">
        <f>AC55+LOOKUP(V55,Sheet2!A$3:A$24,Sheet2!J$3:J$24)</f>
        <v>14.513</v>
      </c>
      <c r="AE55" s="142">
        <f t="shared" si="7"/>
        <v>0.642000000000001</v>
      </c>
      <c r="AF55" s="142">
        <f t="shared" si="8"/>
        <v>0.516999999999999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0.812000000000001</v>
      </c>
      <c r="AM55" s="142">
        <f t="shared" si="10"/>
        <v>0.686999999999999</v>
      </c>
      <c r="AN55" s="142">
        <f t="shared" si="11"/>
        <v>0.7495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5.57628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0.5814</v>
      </c>
      <c r="AV55" s="158">
        <f>IF(AND(AE55&gt;3.5,AF55&gt;3.5),LOOKUP(Sheet1!V55,Sheet2!A$3:A$24,Sheet2!W$3:W$24),LOOKUP(V55,Sheet2!A$3:A$24,Sheet2!V$3:V$24))*G55</f>
        <v>0.73226380111467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3.75998723011778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20.754</v>
      </c>
      <c r="BC55" s="161">
        <f t="shared" si="13"/>
        <v>21.836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5.57628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5.57628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3.204</v>
      </c>
      <c r="BV55" s="52">
        <f t="shared" si="20"/>
        <v>1.912</v>
      </c>
      <c r="BW55" s="32">
        <f t="shared" si="21"/>
        <v>0</v>
      </c>
    </row>
    <row r="56" spans="1:75">
      <c r="A56" s="115" t="s">
        <v>102</v>
      </c>
      <c r="B56" s="32">
        <v>15.03</v>
      </c>
      <c r="D56" s="103">
        <f t="shared" si="31"/>
        <v>14.55</v>
      </c>
      <c r="E56" s="103">
        <v>15.03</v>
      </c>
      <c r="F56" s="103">
        <v>14.173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0.96</v>
      </c>
      <c r="BV56" s="52">
        <f t="shared" si="20"/>
        <v>0.48</v>
      </c>
      <c r="BW56" s="32">
        <f t="shared" si="21"/>
        <v>0</v>
      </c>
    </row>
    <row r="57" spans="1:75">
      <c r="A57" s="115" t="s">
        <v>102</v>
      </c>
      <c r="B57" s="32">
        <v>15.03</v>
      </c>
      <c r="D57" s="103">
        <f t="shared" si="31"/>
        <v>14.55</v>
      </c>
      <c r="E57" s="103">
        <v>15.03</v>
      </c>
      <c r="F57" s="103">
        <v>14.165</v>
      </c>
      <c r="G57" s="32">
        <v>8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>
        <v>0</v>
      </c>
      <c r="V57" s="141">
        <f t="shared" si="0"/>
        <v>0.3</v>
      </c>
      <c r="W57" s="142">
        <f t="shared" si="5"/>
        <v>14.55</v>
      </c>
      <c r="X57" s="142">
        <f t="shared" si="26"/>
        <v>15.03</v>
      </c>
      <c r="Y57" s="142">
        <f t="shared" si="27"/>
        <v>14.165</v>
      </c>
      <c r="Z57" s="142">
        <f>Y57+LOOKUP(V57,Sheet2!A$3:A$24,Sheet2!J$3:J$24)</f>
        <v>14.505</v>
      </c>
      <c r="AA57" s="142">
        <f t="shared" si="6"/>
        <v>14.74</v>
      </c>
      <c r="AB57" s="142">
        <f t="shared" si="28"/>
        <v>15.22</v>
      </c>
      <c r="AC57" s="142">
        <f t="shared" si="29"/>
        <v>14.09</v>
      </c>
      <c r="AD57" s="142">
        <f>AC57+LOOKUP(V57,Sheet2!A$3:A$24,Sheet2!J$3:J$24)</f>
        <v>14.43</v>
      </c>
      <c r="AE57" s="142">
        <f t="shared" si="7"/>
        <v>0.525</v>
      </c>
      <c r="AF57" s="142">
        <f t="shared" si="8"/>
        <v>0.790000000000001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0.695</v>
      </c>
      <c r="AM57" s="142">
        <f t="shared" si="10"/>
        <v>0.96</v>
      </c>
      <c r="AN57" s="142">
        <f t="shared" si="11"/>
        <v>0.8275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8.2088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0.7752</v>
      </c>
      <c r="AV57" s="158">
        <f>IF(AND(AE57&gt;3.5,AF57&gt;3.5),LOOKUP(Sheet1!V57,Sheet2!A$3:A$24,Sheet2!W$3:W$24),LOOKUP(V57,Sheet2!A$3:A$24,Sheet2!V$3:V$24))*G57</f>
        <v>0.97635173481956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6.51715630682371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28.92</v>
      </c>
      <c r="BC57" s="161">
        <f t="shared" si="13"/>
        <v>29.9466666666667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8.2088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8.2088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3.5</v>
      </c>
      <c r="BV57" s="52">
        <f t="shared" si="20"/>
        <v>2.06</v>
      </c>
      <c r="BW57" s="32">
        <f t="shared" si="21"/>
        <v>0</v>
      </c>
    </row>
    <row r="58" spans="1:75">
      <c r="A58" s="115" t="s">
        <v>103</v>
      </c>
      <c r="B58" s="32">
        <v>15.22</v>
      </c>
      <c r="D58" s="103">
        <f t="shared" si="31"/>
        <v>14.74</v>
      </c>
      <c r="E58" s="103">
        <v>15.22</v>
      </c>
      <c r="F58" s="103">
        <v>14.09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115" t="s">
        <v>104</v>
      </c>
      <c r="B59" s="32">
        <v>14.649</v>
      </c>
      <c r="D59" s="103">
        <f t="shared" si="31"/>
        <v>14.169</v>
      </c>
      <c r="E59" s="103">
        <v>14.649</v>
      </c>
      <c r="F59" s="103">
        <v>14.019</v>
      </c>
      <c r="G59" s="32">
        <v>6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>
        <v>0</v>
      </c>
      <c r="V59" s="141">
        <f t="shared" si="0"/>
        <v>0.3</v>
      </c>
      <c r="W59" s="142">
        <f t="shared" si="5"/>
        <v>14.169</v>
      </c>
      <c r="X59" s="142">
        <f t="shared" si="26"/>
        <v>14.649</v>
      </c>
      <c r="Y59" s="142">
        <f t="shared" si="27"/>
        <v>14.019</v>
      </c>
      <c r="Z59" s="142">
        <f>Y59+LOOKUP(V59,Sheet2!A$3:A$24,Sheet2!J$3:J$24)</f>
        <v>14.359</v>
      </c>
      <c r="AA59" s="142">
        <f t="shared" si="6"/>
        <v>14.203</v>
      </c>
      <c r="AB59" s="142">
        <f t="shared" si="28"/>
        <v>14.683</v>
      </c>
      <c r="AC59" s="142">
        <f t="shared" si="29"/>
        <v>13.991</v>
      </c>
      <c r="AD59" s="142">
        <f>AC59+LOOKUP(V59,Sheet2!A$3:A$24,Sheet2!J$3:J$24)</f>
        <v>14.331</v>
      </c>
      <c r="AE59" s="142">
        <f t="shared" si="7"/>
        <v>0.289999999999999</v>
      </c>
      <c r="AF59" s="142">
        <f t="shared" si="8"/>
        <v>0.352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0.459999999999999</v>
      </c>
      <c r="AM59" s="142">
        <f t="shared" si="10"/>
        <v>0.522</v>
      </c>
      <c r="AN59" s="142">
        <f t="shared" si="11"/>
        <v>0.490999999999999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3.65303999999999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0.5814</v>
      </c>
      <c r="AV59" s="158">
        <f>IF(AND(AE59&gt;3.5,AF59&gt;3.5),LOOKUP(Sheet1!V59,Sheet2!A$3:A$24,Sheet2!W$3:W$24),LOOKUP(V59,Sheet2!A$3:A$24,Sheet2!V$3:V$24))*G59</f>
        <v>0.73226380111467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3.48410723011777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17.652</v>
      </c>
      <c r="BC59" s="161">
        <f t="shared" si="13"/>
        <v>19.768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3.65303999999999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3.65303999999999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2.624</v>
      </c>
      <c r="BV59" s="52">
        <f t="shared" si="20"/>
        <v>1.622</v>
      </c>
      <c r="BW59" s="32">
        <f t="shared" si="21"/>
        <v>0</v>
      </c>
    </row>
    <row r="60" spans="1:75">
      <c r="A60" s="115" t="s">
        <v>105</v>
      </c>
      <c r="B60" s="32">
        <v>14.683</v>
      </c>
      <c r="D60" s="103">
        <f t="shared" ref="D60:D103" si="32">IF(AND(B60=0,E60=0),0,IF(B60&gt;E60,E60-C60-AJ60,IF(AJ60&gt;(E60-B60),E60-AJ60-C60,B60-C60)))</f>
        <v>14.203</v>
      </c>
      <c r="E60" s="103">
        <v>14.683</v>
      </c>
      <c r="F60" s="103">
        <v>13.991</v>
      </c>
      <c r="G60" s="32">
        <v>10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>
        <v>0</v>
      </c>
      <c r="V60" s="141">
        <f t="shared" si="0"/>
        <v>0.3</v>
      </c>
      <c r="W60" s="142">
        <f t="shared" si="5"/>
        <v>14.203</v>
      </c>
      <c r="X60" s="142">
        <f t="shared" si="26"/>
        <v>14.683</v>
      </c>
      <c r="Y60" s="142">
        <f t="shared" si="27"/>
        <v>13.991</v>
      </c>
      <c r="Z60" s="142">
        <f>Y60+LOOKUP(V60,Sheet2!A$3:A$24,Sheet2!J$3:J$24)</f>
        <v>14.331</v>
      </c>
      <c r="AA60" s="142">
        <f t="shared" si="6"/>
        <v>14.244</v>
      </c>
      <c r="AB60" s="142">
        <f t="shared" si="28"/>
        <v>14.724</v>
      </c>
      <c r="AC60" s="142">
        <f t="shared" si="29"/>
        <v>13.943</v>
      </c>
      <c r="AD60" s="142">
        <f>AC60+LOOKUP(V60,Sheet2!A$3:A$24,Sheet2!J$3:J$24)</f>
        <v>14.283</v>
      </c>
      <c r="AE60" s="142">
        <f t="shared" si="7"/>
        <v>0.352</v>
      </c>
      <c r="AF60" s="142">
        <f t="shared" si="8"/>
        <v>0.441000000000001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0.522</v>
      </c>
      <c r="AM60" s="142">
        <f t="shared" si="10"/>
        <v>0.611</v>
      </c>
      <c r="AN60" s="142">
        <f t="shared" si="11"/>
        <v>0.5665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6">
        <f t="shared" si="12"/>
        <v>7.0246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0.969</v>
      </c>
      <c r="AV60" s="158">
        <f>IF(AND(AE60&gt;3.5,AF60&gt;3.5),LOOKUP(Sheet1!V60,Sheet2!A$3:A$24,Sheet2!W$3:W$24),LOOKUP(V60,Sheet2!A$3:A$24,Sheet2!V$3:V$24))*G60</f>
        <v>1.22043966852445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6.25944538352963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30.93</v>
      </c>
      <c r="BC60" s="161">
        <f t="shared" si="13"/>
        <v>33.9533333333333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7.0246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7.0246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2.802</v>
      </c>
      <c r="BV60" s="52">
        <f t="shared" si="20"/>
        <v>1.711</v>
      </c>
      <c r="BW60" s="32">
        <f t="shared" si="21"/>
        <v>0</v>
      </c>
    </row>
    <row r="61" spans="1:75">
      <c r="A61" s="115" t="s">
        <v>106</v>
      </c>
      <c r="B61" s="32">
        <v>14.724</v>
      </c>
      <c r="D61" s="103">
        <f t="shared" si="32"/>
        <v>14.244</v>
      </c>
      <c r="E61" s="103">
        <v>14.724</v>
      </c>
      <c r="F61" s="103">
        <v>13.943</v>
      </c>
      <c r="G61" s="32">
        <v>15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A</v>
      </c>
      <c r="T61" s="118">
        <v>0</v>
      </c>
      <c r="V61" s="141">
        <f t="shared" si="0"/>
        <v>0.3</v>
      </c>
      <c r="W61" s="142">
        <f t="shared" si="5"/>
        <v>14.244</v>
      </c>
      <c r="X61" s="142">
        <f t="shared" si="26"/>
        <v>14.724</v>
      </c>
      <c r="Y61" s="142">
        <f t="shared" si="27"/>
        <v>13.943</v>
      </c>
      <c r="Z61" s="142">
        <f>Y61+LOOKUP(V61,Sheet2!A$3:A$24,Sheet2!J$3:J$24)</f>
        <v>14.283</v>
      </c>
      <c r="AA61" s="142">
        <f t="shared" si="6"/>
        <v>14.069</v>
      </c>
      <c r="AB61" s="142">
        <f t="shared" si="28"/>
        <v>14.549</v>
      </c>
      <c r="AC61" s="142">
        <f t="shared" si="29"/>
        <v>13.867</v>
      </c>
      <c r="AD61" s="142">
        <f>AC61+LOOKUP(V61,Sheet2!A$3:A$24,Sheet2!J$3:J$24)</f>
        <v>14.207</v>
      </c>
      <c r="AE61" s="142">
        <f t="shared" si="7"/>
        <v>0.441000000000001</v>
      </c>
      <c r="AF61" s="142">
        <f t="shared" si="8"/>
        <v>0.341999999999999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0.611</v>
      </c>
      <c r="AM61" s="142">
        <f t="shared" si="10"/>
        <v>0.511999999999998</v>
      </c>
      <c r="AN61" s="142">
        <f t="shared" si="11"/>
        <v>0.561499999999999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20"/>
      <c r="AQ61" s="156">
        <f t="shared" si="12"/>
        <v>10.4439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1.4535</v>
      </c>
      <c r="AV61" s="158">
        <f>IF(AND(AE61&gt;3.5,AF61&gt;3.5),LOOKUP(Sheet1!V61,Sheet2!A$3:A$24,Sheet2!W$3:W$24),LOOKUP(V61,Sheet2!A$3:A$24,Sheet2!V$3:V$24))*G61</f>
        <v>1.83065950278667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8.25486807529442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46.245</v>
      </c>
      <c r="BC61" s="161">
        <f t="shared" si="13"/>
        <v>50.83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10.4439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10.4439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2.802</v>
      </c>
      <c r="BV61" s="52">
        <f t="shared" si="20"/>
        <v>1.711</v>
      </c>
      <c r="BW61" s="32">
        <f t="shared" si="21"/>
        <v>0</v>
      </c>
    </row>
    <row r="62" spans="1:75">
      <c r="A62" s="115" t="s">
        <v>107</v>
      </c>
      <c r="B62" s="32">
        <v>14.549</v>
      </c>
      <c r="D62" s="103">
        <f t="shared" si="32"/>
        <v>14.069</v>
      </c>
      <c r="E62" s="103">
        <v>14.549</v>
      </c>
      <c r="F62" s="103">
        <v>13.867</v>
      </c>
      <c r="G62" s="32">
        <v>16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>
        <v>0</v>
      </c>
      <c r="V62" s="141">
        <f t="shared" si="0"/>
        <v>0.3</v>
      </c>
      <c r="W62" s="142">
        <f t="shared" si="5"/>
        <v>14.069</v>
      </c>
      <c r="X62" s="142">
        <f t="shared" si="26"/>
        <v>14.549</v>
      </c>
      <c r="Y62" s="142">
        <f t="shared" si="27"/>
        <v>13.867</v>
      </c>
      <c r="Z62" s="142">
        <f>Y62+LOOKUP(V62,Sheet2!A$3:A$24,Sheet2!J$3:J$24)</f>
        <v>14.207</v>
      </c>
      <c r="AA62" s="142">
        <f t="shared" si="6"/>
        <v>14.019</v>
      </c>
      <c r="AB62" s="142">
        <f t="shared" si="28"/>
        <v>14.499</v>
      </c>
      <c r="AC62" s="142">
        <f t="shared" si="29"/>
        <v>13.787</v>
      </c>
      <c r="AD62" s="142">
        <f>AC62+LOOKUP(V62,Sheet2!A$3:A$24,Sheet2!J$3:J$24)</f>
        <v>14.127</v>
      </c>
      <c r="AE62" s="142">
        <f t="shared" si="7"/>
        <v>0.341999999999999</v>
      </c>
      <c r="AF62" s="142">
        <f t="shared" si="8"/>
        <v>0.372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0.511999999999998</v>
      </c>
      <c r="AM62" s="142">
        <f t="shared" si="10"/>
        <v>0.541999999999999</v>
      </c>
      <c r="AN62" s="142">
        <f t="shared" si="11"/>
        <v>0.526999999999999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6">
        <f t="shared" si="12"/>
        <v>10.45568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1.5504</v>
      </c>
      <c r="AV62" s="158">
        <f>IF(AND(AE62&gt;3.5,AF62&gt;3.5),LOOKUP(Sheet1!V62,Sheet2!A$3:A$24,Sheet2!W$3:W$24),LOOKUP(V62,Sheet2!A$3:A$24,Sheet2!V$3:V$24))*G62</f>
        <v>1.95270346963912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9.3562326136474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48.224</v>
      </c>
      <c r="BC62" s="161">
        <f t="shared" si="13"/>
        <v>53.4826666666666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10.45568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10.45568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2.664</v>
      </c>
      <c r="BV62" s="52">
        <f t="shared" si="20"/>
        <v>1.642</v>
      </c>
      <c r="BW62" s="32">
        <f t="shared" si="21"/>
        <v>0</v>
      </c>
    </row>
    <row r="63" spans="1:75">
      <c r="A63" s="115" t="s">
        <v>108</v>
      </c>
      <c r="B63" s="32">
        <v>14.499</v>
      </c>
      <c r="D63" s="103">
        <f t="shared" si="32"/>
        <v>14.019</v>
      </c>
      <c r="E63" s="103">
        <v>14.499</v>
      </c>
      <c r="F63" s="103">
        <v>13.787</v>
      </c>
      <c r="G63" s="32">
        <v>9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>
        <v>0</v>
      </c>
      <c r="V63" s="141">
        <f t="shared" si="0"/>
        <v>0.3</v>
      </c>
      <c r="W63" s="142">
        <f t="shared" si="5"/>
        <v>14.019</v>
      </c>
      <c r="X63" s="142">
        <f t="shared" si="26"/>
        <v>14.499</v>
      </c>
      <c r="Y63" s="142">
        <f t="shared" si="27"/>
        <v>13.787</v>
      </c>
      <c r="Z63" s="142">
        <f>Y63+LOOKUP(V63,Sheet2!A$3:A$24,Sheet2!J$3:J$24)</f>
        <v>14.127</v>
      </c>
      <c r="AA63" s="142">
        <f t="shared" si="6"/>
        <v>14.06</v>
      </c>
      <c r="AB63" s="142">
        <f t="shared" si="28"/>
        <v>14.54</v>
      </c>
      <c r="AC63" s="142">
        <f t="shared" si="29"/>
        <v>13.743</v>
      </c>
      <c r="AD63" s="142">
        <f>AC63+LOOKUP(V63,Sheet2!A$3:A$24,Sheet2!J$3:J$24)</f>
        <v>14.083</v>
      </c>
      <c r="AE63" s="142">
        <f t="shared" si="7"/>
        <v>0.372</v>
      </c>
      <c r="AF63" s="142">
        <f t="shared" si="8"/>
        <v>0.456999999999999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0.541999999999999</v>
      </c>
      <c r="AM63" s="142">
        <f t="shared" si="10"/>
        <v>0.626999999999998</v>
      </c>
      <c r="AN63" s="142">
        <f t="shared" si="11"/>
        <v>0.584499999999999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6">
        <f t="shared" si="12"/>
        <v>6.52301999999999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0.8721</v>
      </c>
      <c r="AV63" s="158">
        <f>IF(AND(AE63&gt;3.5,AF63&gt;3.5),LOOKUP(Sheet1!V63,Sheet2!A$3:A$24,Sheet2!W$3:W$24),LOOKUP(V63,Sheet2!A$3:A$24,Sheet2!V$3:V$24))*G63</f>
        <v>1.098395701672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5.69398084517666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28.161</v>
      </c>
      <c r="BC63" s="161">
        <f t="shared" si="13"/>
        <v>30.774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6.52301999999999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6.52301999999999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2.834</v>
      </c>
      <c r="BV63" s="52">
        <f t="shared" si="20"/>
        <v>1.727</v>
      </c>
      <c r="BW63" s="32">
        <f t="shared" si="21"/>
        <v>0</v>
      </c>
    </row>
    <row r="64" spans="1:75">
      <c r="A64" s="115" t="s">
        <v>109</v>
      </c>
      <c r="B64" s="32">
        <v>14.54</v>
      </c>
      <c r="D64" s="103">
        <f t="shared" si="32"/>
        <v>14.06</v>
      </c>
      <c r="E64" s="103">
        <v>14.54</v>
      </c>
      <c r="F64" s="103">
        <v>13.743</v>
      </c>
      <c r="G64" s="32">
        <v>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0.96</v>
      </c>
      <c r="BV64" s="52">
        <f t="shared" si="20"/>
        <v>0.48</v>
      </c>
      <c r="BW64" s="32">
        <f t="shared" si="21"/>
        <v>0</v>
      </c>
    </row>
    <row r="65" spans="1:75">
      <c r="A65" s="115" t="s">
        <v>109</v>
      </c>
      <c r="B65" s="32">
        <v>14.54</v>
      </c>
      <c r="D65" s="103">
        <f t="shared" si="32"/>
        <v>14.06</v>
      </c>
      <c r="E65" s="103">
        <v>14.54</v>
      </c>
      <c r="F65" s="103">
        <v>13.39</v>
      </c>
      <c r="G65" s="32">
        <v>10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>
        <v>0</v>
      </c>
      <c r="V65" s="141">
        <f t="shared" si="0"/>
        <v>0.3</v>
      </c>
      <c r="W65" s="142">
        <f t="shared" si="5"/>
        <v>14.06</v>
      </c>
      <c r="X65" s="142">
        <f t="shared" si="26"/>
        <v>14.54</v>
      </c>
      <c r="Y65" s="142">
        <f t="shared" si="27"/>
        <v>13.39</v>
      </c>
      <c r="Z65" s="142">
        <f>Y65+LOOKUP(V65,Sheet2!A$3:A$24,Sheet2!J$3:J$24)</f>
        <v>13.73</v>
      </c>
      <c r="AA65" s="142">
        <f t="shared" si="6"/>
        <v>13.49</v>
      </c>
      <c r="AB65" s="142">
        <f t="shared" si="28"/>
        <v>13.97</v>
      </c>
      <c r="AC65" s="142">
        <f t="shared" si="29"/>
        <v>13.34</v>
      </c>
      <c r="AD65" s="142">
        <f>AC65+LOOKUP(V65,Sheet2!A$3:A$24,Sheet2!J$3:J$24)</f>
        <v>13.68</v>
      </c>
      <c r="AE65" s="142">
        <f t="shared" si="7"/>
        <v>0.809999999999999</v>
      </c>
      <c r="AF65" s="142">
        <f t="shared" si="8"/>
        <v>0.290000000000001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0.979999999999998</v>
      </c>
      <c r="AM65" s="142">
        <f t="shared" si="10"/>
        <v>0.46</v>
      </c>
      <c r="AN65" s="142">
        <f t="shared" si="11"/>
        <v>0.719999999999999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8.92799999999999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0.969</v>
      </c>
      <c r="AV65" s="158">
        <f>IF(AND(AE65&gt;3.5,AF65&gt;3.5),LOOKUP(Sheet1!V65,Sheet2!A$3:A$24,Sheet2!W$3:W$24),LOOKUP(V65,Sheet2!A$3:A$24,Sheet2!V$3:V$24))*G65</f>
        <v>1.22043966852445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4.59044538352963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1.01399999999999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34</v>
      </c>
      <c r="BC65" s="161">
        <f t="shared" si="13"/>
        <v>36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8.92799999999999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8.92799999999999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3.54</v>
      </c>
      <c r="BV65" s="52">
        <f t="shared" si="20"/>
        <v>2.08</v>
      </c>
      <c r="BW65" s="32">
        <f t="shared" si="21"/>
        <v>0</v>
      </c>
    </row>
    <row r="66" spans="1:75">
      <c r="A66" s="115" t="s">
        <v>110</v>
      </c>
      <c r="B66" s="32">
        <v>13.97</v>
      </c>
      <c r="D66" s="103">
        <f t="shared" si="32"/>
        <v>13.49</v>
      </c>
      <c r="E66" s="103">
        <v>13.97</v>
      </c>
      <c r="F66" s="103">
        <v>13.34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115" t="s">
        <v>110</v>
      </c>
      <c r="B67" s="32">
        <v>13.97</v>
      </c>
      <c r="D67" s="103">
        <f t="shared" si="32"/>
        <v>13.49</v>
      </c>
      <c r="E67" s="103">
        <v>13.97</v>
      </c>
      <c r="F67" s="103">
        <v>12.83</v>
      </c>
      <c r="G67" s="32">
        <v>4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>
        <v>0</v>
      </c>
      <c r="V67" s="141">
        <f t="shared" ref="V67:V130" si="33">IF(G67=0,0,IF(NOT(H67=0),H67,V66))</f>
        <v>0.3</v>
      </c>
      <c r="W67" s="142">
        <f t="shared" si="5"/>
        <v>13.49</v>
      </c>
      <c r="X67" s="142">
        <f t="shared" si="26"/>
        <v>13.97</v>
      </c>
      <c r="Y67" s="142">
        <f t="shared" si="27"/>
        <v>12.83</v>
      </c>
      <c r="Z67" s="142">
        <f>Y67+LOOKUP(V67,Sheet2!A$3:A$24,Sheet2!J$3:J$24)</f>
        <v>13.17</v>
      </c>
      <c r="AA67" s="142">
        <f t="shared" si="6"/>
        <v>12.96</v>
      </c>
      <c r="AB67" s="142">
        <f t="shared" si="28"/>
        <v>13.44</v>
      </c>
      <c r="AC67" s="142">
        <f t="shared" si="29"/>
        <v>12.81</v>
      </c>
      <c r="AD67" s="142">
        <f>AC67+LOOKUP(V67,Sheet2!A$3:A$24,Sheet2!J$3:J$24)</f>
        <v>13.15</v>
      </c>
      <c r="AE67" s="142">
        <f t="shared" si="7"/>
        <v>0.800000000000001</v>
      </c>
      <c r="AF67" s="142">
        <f t="shared" si="8"/>
        <v>0.289999999999999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0.97</v>
      </c>
      <c r="AM67" s="142">
        <f t="shared" si="10"/>
        <v>0.459999999999999</v>
      </c>
      <c r="AN67" s="142">
        <f t="shared" si="11"/>
        <v>0.714999999999999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3.5464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0.3876</v>
      </c>
      <c r="AV67" s="158">
        <f>IF(AND(AE67&gt;3.5,AF67&gt;3.5),LOOKUP(Sheet1!V67,Sheet2!A$3:A$24,Sheet2!W$3:W$24),LOOKUP(V67,Sheet2!A$3:A$24,Sheet2!V$3:V$24))*G67</f>
        <v>0.48817586740978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1.84257815341185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0.374400000000006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13.56</v>
      </c>
      <c r="BC67" s="161">
        <f t="shared" si="13"/>
        <v>14.3733333333333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3.5464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3.5464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3.52</v>
      </c>
      <c r="BV67" s="52">
        <f t="shared" si="20"/>
        <v>2.07</v>
      </c>
      <c r="BW67" s="32">
        <f t="shared" si="21"/>
        <v>0</v>
      </c>
    </row>
    <row r="68" spans="1:75">
      <c r="A68" s="115" t="s">
        <v>111</v>
      </c>
      <c r="B68" s="32">
        <v>13.44</v>
      </c>
      <c r="D68" s="103">
        <f t="shared" si="32"/>
        <v>12.96</v>
      </c>
      <c r="E68" s="103">
        <v>13.44</v>
      </c>
      <c r="F68" s="103">
        <v>12.81</v>
      </c>
      <c r="G68" s="32">
        <v>14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5">IF(G68=0,0,IF((MAX(AL68,AM68)+AJ68)&gt;6,"顶管",IF((MAX(AL68,AM68)+AJ68)&gt;5,"D",IF((MAX(AL68,AM68)+AJ68)&gt;4,"C",IF((MAX(AL68,AM68)+AJ68)&gt;3,"B",IF((MAX(AL68,AM68)+AJ68)&gt;1,"A","无"))))))</f>
        <v>A</v>
      </c>
      <c r="T68" s="118">
        <v>0</v>
      </c>
      <c r="V68" s="141">
        <f t="shared" si="33"/>
        <v>0.3</v>
      </c>
      <c r="W68" s="142">
        <f t="shared" ref="W68:W131" si="36">IF($G68=0,0,D68)</f>
        <v>12.96</v>
      </c>
      <c r="X68" s="142">
        <f t="shared" si="26"/>
        <v>13.44</v>
      </c>
      <c r="Y68" s="142">
        <f t="shared" si="27"/>
        <v>12.81</v>
      </c>
      <c r="Z68" s="142">
        <f>Y68+LOOKUP(V68,Sheet2!A$3:A$24,Sheet2!J$3:J$24)</f>
        <v>13.15</v>
      </c>
      <c r="AA68" s="142">
        <f t="shared" ref="AA68:AA131" si="37">IF($G68=0,0,D69)</f>
        <v>13.969</v>
      </c>
      <c r="AB68" s="142">
        <f t="shared" si="28"/>
        <v>14.449</v>
      </c>
      <c r="AC68" s="142">
        <f t="shared" si="29"/>
        <v>12.74</v>
      </c>
      <c r="AD68" s="142">
        <f>AC68+LOOKUP(V68,Sheet2!A$3:A$24,Sheet2!J$3:J$24)</f>
        <v>13.08</v>
      </c>
      <c r="AE68" s="142">
        <f t="shared" ref="AE68:AE131" si="38">X68-Z68</f>
        <v>0.289999999999999</v>
      </c>
      <c r="AF68" s="142">
        <f t="shared" ref="AF68:AF131" si="39">AB68-AD68</f>
        <v>1.369</v>
      </c>
      <c r="AG68" s="141">
        <f>LOOKUP(V68,Sheet2!A$3:A$24,Sheet2!K$3:K$24)</f>
        <v>0.5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0.459999999999999</v>
      </c>
      <c r="AM68" s="142">
        <f t="shared" ref="AM68:AM131" si="41">IF(G68=0,0,IF(AA68=0,AB68-AC68+AH68+AI68,AA68-AC68+AH68+AI68))</f>
        <v>1.539</v>
      </c>
      <c r="AN68" s="142">
        <f t="shared" ref="AN68:AN75" si="42">(AL68+AM68)/2</f>
        <v>0.999499999999999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20"/>
      <c r="AQ68" s="156">
        <f t="shared" ref="AQ68:AQ131" si="43">IF(G68=0,0,AN68*AO68*G68)</f>
        <v>17.35132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1.3566</v>
      </c>
      <c r="AV68" s="158">
        <f>IF(AND(AE68&gt;3.5,AF68&gt;3.5),LOOKUP(Sheet1!V68,Sheet2!A$3:A$24,Sheet2!W$3:W$24),LOOKUP(V68,Sheet2!A$3:A$24,Sheet2!V$3:V$24))*G68</f>
        <v>1.70861553593423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16.9571435369415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55.426</v>
      </c>
      <c r="BC68" s="161">
        <f t="shared" ref="BC68:BC131" si="44">IF(BB68=0,0,(AN68+AJ68+1.5)*G68/1.5*2)</f>
        <v>55.6173333333333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17.35132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17.35132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4.658</v>
      </c>
      <c r="BV68" s="52">
        <f t="shared" ref="BV68:BV131" si="51">MAX(AL68,AM68)+AJ68+AO68*0.5</f>
        <v>2.639</v>
      </c>
      <c r="BW68" s="32">
        <f t="shared" ref="BW68:BW131" si="52">IF(N68=1,G68,0)</f>
        <v>0</v>
      </c>
    </row>
    <row r="69" spans="1:75">
      <c r="A69" s="115" t="s">
        <v>112</v>
      </c>
      <c r="B69" s="32">
        <v>14.449</v>
      </c>
      <c r="D69" s="103">
        <f t="shared" si="32"/>
        <v>13.969</v>
      </c>
      <c r="E69" s="103">
        <v>14.449</v>
      </c>
      <c r="F69" s="103">
        <v>12.74</v>
      </c>
      <c r="G69" s="32">
        <v>8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1</v>
      </c>
      <c r="O69" s="32">
        <v>0</v>
      </c>
      <c r="P69" s="32">
        <f t="shared" si="34"/>
        <v>0</v>
      </c>
      <c r="R69" s="116" t="str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B</v>
      </c>
      <c r="S69" s="117" t="str">
        <f t="shared" si="35"/>
        <v>A</v>
      </c>
      <c r="T69" s="118">
        <v>0</v>
      </c>
      <c r="V69" s="141">
        <f t="shared" si="33"/>
        <v>0.3</v>
      </c>
      <c r="W69" s="142">
        <f t="shared" si="36"/>
        <v>13.969</v>
      </c>
      <c r="X69" s="142">
        <f t="shared" si="26"/>
        <v>14.449</v>
      </c>
      <c r="Y69" s="142">
        <f t="shared" si="27"/>
        <v>12.74</v>
      </c>
      <c r="Z69" s="142">
        <f>Y69+LOOKUP(V69,Sheet2!A$3:A$24,Sheet2!J$3:J$24)</f>
        <v>13.08</v>
      </c>
      <c r="AA69" s="142">
        <f t="shared" si="37"/>
        <v>14.304</v>
      </c>
      <c r="AB69" s="142">
        <f t="shared" si="28"/>
        <v>14.784</v>
      </c>
      <c r="AC69" s="142">
        <f t="shared" si="29"/>
        <v>12.699</v>
      </c>
      <c r="AD69" s="142">
        <f>AC69+LOOKUP(V69,Sheet2!A$3:A$24,Sheet2!J$3:J$24)</f>
        <v>13.039</v>
      </c>
      <c r="AE69" s="142">
        <f t="shared" si="38"/>
        <v>1.369</v>
      </c>
      <c r="AF69" s="142">
        <f t="shared" si="39"/>
        <v>1.745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0.35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1.889</v>
      </c>
      <c r="AM69" s="142">
        <f t="shared" si="41"/>
        <v>2.265</v>
      </c>
      <c r="AN69" s="142">
        <f t="shared" si="42"/>
        <v>2.077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6">
        <f t="shared" si="43"/>
        <v>20.60384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3.472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0.7752</v>
      </c>
      <c r="AV69" s="158">
        <f>IF(AND(AE69&gt;3.5,AF69&gt;3.5),LOOKUP(Sheet1!V69,Sheet2!A$3:A$24,Sheet2!W$3:W$24),LOOKUP(V69,Sheet2!A$3:A$24,Sheet2!V$3:V$24))*G69</f>
        <v>0.97635173481956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8.7491563068237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5.72384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48.912</v>
      </c>
      <c r="BC69" s="161">
        <f t="shared" si="44"/>
        <v>43.2746666666667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20.60384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20.60384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6.11</v>
      </c>
      <c r="BV69" s="52">
        <f t="shared" si="51"/>
        <v>3.365</v>
      </c>
      <c r="BW69" s="32">
        <f t="shared" si="52"/>
        <v>8</v>
      </c>
    </row>
    <row r="70" spans="1:75">
      <c r="A70" s="115" t="s">
        <v>113</v>
      </c>
      <c r="B70" s="32">
        <v>14.784</v>
      </c>
      <c r="D70" s="103">
        <f t="shared" si="32"/>
        <v>14.304</v>
      </c>
      <c r="E70" s="103">
        <v>14.784</v>
      </c>
      <c r="F70" s="103">
        <v>12.699</v>
      </c>
      <c r="G70" s="32">
        <v>12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1</v>
      </c>
      <c r="O70" s="32">
        <v>0</v>
      </c>
      <c r="P70" s="32">
        <f t="shared" si="34"/>
        <v>0</v>
      </c>
      <c r="R70" s="116" t="str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B</v>
      </c>
      <c r="S70" s="117" t="str">
        <f t="shared" si="35"/>
        <v>A</v>
      </c>
      <c r="T70" s="118">
        <v>0</v>
      </c>
      <c r="V70" s="141">
        <f t="shared" si="33"/>
        <v>0.3</v>
      </c>
      <c r="W70" s="142">
        <f t="shared" si="36"/>
        <v>14.304</v>
      </c>
      <c r="X70" s="142">
        <f t="shared" si="26"/>
        <v>14.784</v>
      </c>
      <c r="Y70" s="142">
        <f t="shared" si="27"/>
        <v>12.699</v>
      </c>
      <c r="Z70" s="142">
        <f>Y70+LOOKUP(V70,Sheet2!A$3:A$24,Sheet2!J$3:J$24)</f>
        <v>13.039</v>
      </c>
      <c r="AA70" s="142">
        <f t="shared" si="37"/>
        <v>14.271</v>
      </c>
      <c r="AB70" s="142">
        <f t="shared" si="28"/>
        <v>14.751</v>
      </c>
      <c r="AC70" s="142">
        <f t="shared" si="29"/>
        <v>12.639</v>
      </c>
      <c r="AD70" s="142">
        <f>AC70+LOOKUP(V70,Sheet2!A$3:A$24,Sheet2!J$3:J$24)</f>
        <v>12.979</v>
      </c>
      <c r="AE70" s="142">
        <f t="shared" si="38"/>
        <v>1.745</v>
      </c>
      <c r="AF70" s="142">
        <f t="shared" si="39"/>
        <v>1.772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1">
        <f>LOOKUP(R70,Sheet3!A$2:A$7,Sheet3!D$2:D$7)</f>
        <v>0.35</v>
      </c>
      <c r="AJ70" s="141">
        <f t="shared" si="53"/>
        <v>0.48</v>
      </c>
      <c r="AK70" s="141">
        <f t="shared" si="54"/>
        <v>0.48</v>
      </c>
      <c r="AL70" s="142">
        <f t="shared" si="40"/>
        <v>2.265</v>
      </c>
      <c r="AM70" s="142">
        <f t="shared" si="41"/>
        <v>2.292</v>
      </c>
      <c r="AN70" s="142">
        <f t="shared" si="42"/>
        <v>2.2785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20"/>
      <c r="AQ70" s="156">
        <f t="shared" si="43"/>
        <v>33.90408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5.208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1.1628</v>
      </c>
      <c r="AV70" s="158">
        <f>IF(AND(AE70&gt;3.5,AF70&gt;3.5),LOOKUP(Sheet1!V70,Sheet2!A$3:A$24,Sheet2!W$3:W$24),LOOKUP(V70,Sheet2!A$3:A$24,Sheet2!V$3:V$24))*G70</f>
        <v>1.46452760222934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13.1237344602356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11.58408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78.204</v>
      </c>
      <c r="BC70" s="161">
        <f t="shared" si="44"/>
        <v>68.136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33.90408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33.90408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6.164</v>
      </c>
      <c r="BV70" s="52">
        <f t="shared" si="51"/>
        <v>3.392</v>
      </c>
      <c r="BW70" s="32">
        <f t="shared" si="52"/>
        <v>12</v>
      </c>
    </row>
    <row r="71" spans="1:75">
      <c r="A71" s="115" t="s">
        <v>114</v>
      </c>
      <c r="B71" s="32">
        <v>14.751</v>
      </c>
      <c r="D71" s="103">
        <f t="shared" si="32"/>
        <v>14.271</v>
      </c>
      <c r="E71" s="103">
        <v>14.751</v>
      </c>
      <c r="F71" s="103">
        <v>12.639</v>
      </c>
      <c r="G71" s="32">
        <v>16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1</v>
      </c>
      <c r="O71" s="32">
        <v>0</v>
      </c>
      <c r="P71" s="32">
        <f t="shared" si="34"/>
        <v>0</v>
      </c>
      <c r="R71" s="116" t="str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B</v>
      </c>
      <c r="S71" s="117" t="str">
        <f t="shared" si="35"/>
        <v>B</v>
      </c>
      <c r="T71" s="118">
        <v>0</v>
      </c>
      <c r="V71" s="141">
        <f t="shared" si="33"/>
        <v>0.3</v>
      </c>
      <c r="W71" s="142">
        <f t="shared" si="36"/>
        <v>14.271</v>
      </c>
      <c r="X71" s="142">
        <f t="shared" si="26"/>
        <v>14.751</v>
      </c>
      <c r="Y71" s="142">
        <f t="shared" si="27"/>
        <v>12.639</v>
      </c>
      <c r="Z71" s="142">
        <f>Y71+LOOKUP(V71,Sheet2!A$3:A$24,Sheet2!J$3:J$24)</f>
        <v>12.979</v>
      </c>
      <c r="AA71" s="142">
        <f t="shared" si="37"/>
        <v>14.434</v>
      </c>
      <c r="AB71" s="142">
        <f t="shared" si="28"/>
        <v>14.914</v>
      </c>
      <c r="AC71" s="142">
        <f t="shared" si="29"/>
        <v>12.561</v>
      </c>
      <c r="AD71" s="142">
        <f>AC71+LOOKUP(V71,Sheet2!A$3:A$24,Sheet2!J$3:J$24)</f>
        <v>12.901</v>
      </c>
      <c r="AE71" s="142">
        <f t="shared" si="38"/>
        <v>1.772</v>
      </c>
      <c r="AF71" s="142">
        <f t="shared" si="39"/>
        <v>2.013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0.35</v>
      </c>
      <c r="AJ71" s="141">
        <f t="shared" si="53"/>
        <v>0.48</v>
      </c>
      <c r="AK71" s="141">
        <f t="shared" si="54"/>
        <v>0.48</v>
      </c>
      <c r="AL71" s="142">
        <f t="shared" si="40"/>
        <v>2.292</v>
      </c>
      <c r="AM71" s="142">
        <f t="shared" si="41"/>
        <v>2.533</v>
      </c>
      <c r="AN71" s="142">
        <f t="shared" si="42"/>
        <v>2.4125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1.58</v>
      </c>
      <c r="AP71" s="120"/>
      <c r="AQ71" s="156">
        <f t="shared" si="43"/>
        <v>60.988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8.848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1.5504</v>
      </c>
      <c r="AV71" s="158">
        <f>IF(AND(AE71&gt;3.5,AF71&gt;3.5),LOOKUP(Sheet1!V71,Sheet2!A$3:A$24,Sheet2!W$3:W$24),LOOKUP(V71,Sheet2!A$3:A$24,Sheet2!V$3:V$24))*G71</f>
        <v>1.95270346963912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23.7543126136474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23.068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32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64</v>
      </c>
      <c r="BI71" s="126">
        <f>(AO71-Sheet3!$Q$4*IF($L71=1,2,IF($L71=2,1,0)))*LOOKUP(S71,Sheet3!F$2:F$9,Sheet3!M$2:M$9)*ROUNDUP(G71/Sheet3!$Q$7,0)</f>
        <v>3.44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60.988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60.988</v>
      </c>
      <c r="BT71" s="32">
        <f>IF(OR(LOOKUP(V71,Sheet2!A$3:A$25,Sheet2!B$3:B$25)=1,G71=0),0,AW71-AO71*0.2*G71)</f>
        <v>0</v>
      </c>
      <c r="BU71" s="52">
        <f t="shared" si="50"/>
        <v>6.816</v>
      </c>
      <c r="BV71" s="52">
        <f t="shared" si="51"/>
        <v>3.803</v>
      </c>
      <c r="BW71" s="32">
        <f t="shared" si="52"/>
        <v>16</v>
      </c>
    </row>
    <row r="72" spans="1:75">
      <c r="A72" s="115" t="s">
        <v>115</v>
      </c>
      <c r="B72" s="32">
        <v>14.914</v>
      </c>
      <c r="D72" s="103">
        <f t="shared" si="32"/>
        <v>14.434</v>
      </c>
      <c r="E72" s="103">
        <v>14.914</v>
      </c>
      <c r="F72" s="103">
        <v>12.561</v>
      </c>
      <c r="G72" s="32">
        <v>13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1</v>
      </c>
      <c r="O72" s="32">
        <v>0</v>
      </c>
      <c r="P72" s="32">
        <f t="shared" si="34"/>
        <v>0</v>
      </c>
      <c r="R72" s="116" t="str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B</v>
      </c>
      <c r="S72" s="117" t="str">
        <f t="shared" si="35"/>
        <v>B</v>
      </c>
      <c r="T72" s="118">
        <v>0</v>
      </c>
      <c r="V72" s="141">
        <f t="shared" si="33"/>
        <v>0.3</v>
      </c>
      <c r="W72" s="142">
        <f t="shared" si="36"/>
        <v>14.434</v>
      </c>
      <c r="X72" s="142">
        <f t="shared" si="26"/>
        <v>14.914</v>
      </c>
      <c r="Y72" s="142">
        <f t="shared" si="27"/>
        <v>12.561</v>
      </c>
      <c r="Z72" s="142">
        <f>Y72+LOOKUP(V72,Sheet2!A$3:A$24,Sheet2!J$3:J$24)</f>
        <v>12.901</v>
      </c>
      <c r="AA72" s="142">
        <f t="shared" si="37"/>
        <v>14.475</v>
      </c>
      <c r="AB72" s="142">
        <f t="shared" si="28"/>
        <v>14.955</v>
      </c>
      <c r="AC72" s="142">
        <f t="shared" si="29"/>
        <v>12.496</v>
      </c>
      <c r="AD72" s="142">
        <f>AC72+LOOKUP(V72,Sheet2!A$3:A$24,Sheet2!J$3:J$24)</f>
        <v>12.836</v>
      </c>
      <c r="AE72" s="142">
        <f t="shared" si="38"/>
        <v>2.013</v>
      </c>
      <c r="AF72" s="142">
        <f t="shared" si="39"/>
        <v>2.119</v>
      </c>
      <c r="AG72" s="141">
        <f>LOOKUP(V72,Sheet2!A$3:A$24,Sheet2!K$3:K$24)</f>
        <v>0.5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41">
        <f>LOOKUP(R72,Sheet3!A$2:A$7,Sheet3!D$2:D$7)</f>
        <v>0.35</v>
      </c>
      <c r="AJ72" s="141">
        <f t="shared" si="53"/>
        <v>0.48</v>
      </c>
      <c r="AK72" s="141">
        <f t="shared" si="54"/>
        <v>0.48</v>
      </c>
      <c r="AL72" s="142">
        <f t="shared" si="40"/>
        <v>2.533</v>
      </c>
      <c r="AM72" s="142">
        <f t="shared" si="41"/>
        <v>2.639</v>
      </c>
      <c r="AN72" s="142">
        <f t="shared" si="42"/>
        <v>2.586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1.58</v>
      </c>
      <c r="AP72" s="120"/>
      <c r="AQ72" s="156">
        <f t="shared" si="43"/>
        <v>53.11644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7.189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1.2597</v>
      </c>
      <c r="AV72" s="158">
        <f>IF(AND(AE72&gt;3.5,AF72&gt;3.5),LOOKUP(Sheet1!V72,Sheet2!A$3:A$24,Sheet2!W$3:W$24),LOOKUP(V72,Sheet2!A$3:A$24,Sheet2!V$3:V$24))*G72</f>
        <v>1.58657156908178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19.3003789985885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22.30644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26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52</v>
      </c>
      <c r="BI72" s="126">
        <f>(AO72-Sheet3!$Q$4*IF($L72=1,2,IF($L72=2,1,0)))*LOOKUP(S72,Sheet3!F$2:F$9,Sheet3!M$2:M$9)*ROUNDUP(G72/Sheet3!$Q$7,0)</f>
        <v>3.44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53.11644</v>
      </c>
      <c r="BO72" s="128">
        <f t="shared" si="46"/>
        <v>0</v>
      </c>
      <c r="BP72" s="120">
        <v>7.5</v>
      </c>
      <c r="BQ72" s="56">
        <f t="shared" si="47"/>
        <v>108.557142857143</v>
      </c>
      <c r="BR72" s="52">
        <f t="shared" si="48"/>
        <v>0</v>
      </c>
      <c r="BS72" s="52">
        <f t="shared" si="49"/>
        <v>53.11644</v>
      </c>
      <c r="BT72" s="32">
        <f>IF(OR(LOOKUP(V72,Sheet2!A$3:A$25,Sheet2!B$3:B$25)=1,G72=0),0,AW72-AO72*0.2*G72)</f>
        <v>0</v>
      </c>
      <c r="BU72" s="52">
        <f t="shared" si="50"/>
        <v>7.028</v>
      </c>
      <c r="BV72" s="52">
        <f t="shared" si="51"/>
        <v>3.909</v>
      </c>
      <c r="BW72" s="32">
        <f t="shared" si="52"/>
        <v>13</v>
      </c>
    </row>
    <row r="73" spans="1:75">
      <c r="A73" s="115" t="s">
        <v>116</v>
      </c>
      <c r="B73" s="32">
        <v>14.955</v>
      </c>
      <c r="D73" s="103">
        <f t="shared" si="32"/>
        <v>14.475</v>
      </c>
      <c r="E73" s="103">
        <v>14.955</v>
      </c>
      <c r="F73" s="103">
        <v>12.496</v>
      </c>
      <c r="G73" s="32">
        <v>16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1</v>
      </c>
      <c r="O73" s="32">
        <v>0</v>
      </c>
      <c r="P73" s="32">
        <f t="shared" si="34"/>
        <v>0</v>
      </c>
      <c r="R73" s="116" t="str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B</v>
      </c>
      <c r="S73" s="117" t="str">
        <f t="shared" si="35"/>
        <v>B</v>
      </c>
      <c r="T73" s="118">
        <v>0</v>
      </c>
      <c r="V73" s="141">
        <f t="shared" si="33"/>
        <v>0.3</v>
      </c>
      <c r="W73" s="142">
        <f t="shared" si="36"/>
        <v>14.475</v>
      </c>
      <c r="X73" s="142">
        <f t="shared" si="26"/>
        <v>14.955</v>
      </c>
      <c r="Y73" s="142">
        <f t="shared" si="27"/>
        <v>12.496</v>
      </c>
      <c r="Z73" s="142">
        <f>Y73+LOOKUP(V73,Sheet2!A$3:A$24,Sheet2!J$3:J$24)</f>
        <v>12.836</v>
      </c>
      <c r="AA73" s="142">
        <f t="shared" si="37"/>
        <v>14.596</v>
      </c>
      <c r="AB73" s="142">
        <f t="shared" si="28"/>
        <v>15.076</v>
      </c>
      <c r="AC73" s="142">
        <f t="shared" si="29"/>
        <v>12.419</v>
      </c>
      <c r="AD73" s="142">
        <f>AC73+LOOKUP(V73,Sheet2!A$3:A$24,Sheet2!J$3:J$24)</f>
        <v>12.759</v>
      </c>
      <c r="AE73" s="142">
        <f t="shared" si="38"/>
        <v>2.119</v>
      </c>
      <c r="AF73" s="142">
        <f t="shared" si="39"/>
        <v>2.317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1">
        <f>LOOKUP(R73,Sheet3!A$2:A$7,Sheet3!D$2:D$7)</f>
        <v>0.35</v>
      </c>
      <c r="AJ73" s="141">
        <f t="shared" si="53"/>
        <v>0.48</v>
      </c>
      <c r="AK73" s="141">
        <f t="shared" si="54"/>
        <v>0.48</v>
      </c>
      <c r="AL73" s="142">
        <f t="shared" si="40"/>
        <v>2.639</v>
      </c>
      <c r="AM73" s="142">
        <f t="shared" si="41"/>
        <v>2.837</v>
      </c>
      <c r="AN73" s="142">
        <f t="shared" si="42"/>
        <v>2.738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1.58</v>
      </c>
      <c r="AP73" s="120"/>
      <c r="AQ73" s="156">
        <f t="shared" si="43"/>
        <v>69.21664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8.848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1.5504</v>
      </c>
      <c r="AV73" s="158">
        <f>IF(AND(AE73&gt;3.5,AF73&gt;3.5),LOOKUP(Sheet1!V73,Sheet2!A$3:A$24,Sheet2!W$3:W$24),LOOKUP(V73,Sheet2!A$3:A$24,Sheet2!V$3:V$24))*G73</f>
        <v>1.95270346963912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23.7543126136474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31.29664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32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64</v>
      </c>
      <c r="BI73" s="126">
        <f>(AO73-Sheet3!$Q$4*IF($L73=1,2,IF($L73=2,1,0)))*LOOKUP(S73,Sheet3!F$2:F$9,Sheet3!M$2:M$9)*ROUNDUP(G73/Sheet3!$Q$7,0)</f>
        <v>3.44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69.21664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69.21664</v>
      </c>
      <c r="BT73" s="32">
        <f>IF(OR(LOOKUP(V73,Sheet2!A$3:A$25,Sheet2!B$3:B$25)=1,G73=0),0,AW73-AO73*0.2*G73)</f>
        <v>0</v>
      </c>
      <c r="BU73" s="52">
        <f t="shared" si="50"/>
        <v>7.424</v>
      </c>
      <c r="BV73" s="52">
        <f t="shared" si="51"/>
        <v>4.107</v>
      </c>
      <c r="BW73" s="32">
        <f t="shared" si="52"/>
        <v>16</v>
      </c>
    </row>
    <row r="74" spans="1:75">
      <c r="A74" s="115" t="s">
        <v>117</v>
      </c>
      <c r="B74" s="32">
        <v>15.076</v>
      </c>
      <c r="D74" s="103">
        <f t="shared" si="32"/>
        <v>14.596</v>
      </c>
      <c r="E74" s="103">
        <v>15.076</v>
      </c>
      <c r="F74" s="103">
        <v>12.419</v>
      </c>
      <c r="G74" s="32">
        <v>15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1</v>
      </c>
      <c r="O74" s="32">
        <v>0</v>
      </c>
      <c r="P74" s="32">
        <f t="shared" si="34"/>
        <v>0</v>
      </c>
      <c r="R74" s="116" t="str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B</v>
      </c>
      <c r="S74" s="117" t="str">
        <f t="shared" si="35"/>
        <v>B</v>
      </c>
      <c r="T74" s="118">
        <v>0</v>
      </c>
      <c r="V74" s="141">
        <f t="shared" si="33"/>
        <v>0.3</v>
      </c>
      <c r="W74" s="142">
        <f t="shared" si="36"/>
        <v>14.596</v>
      </c>
      <c r="X74" s="142">
        <f t="shared" ref="X74:X137" si="55">IF($G74=0,0,E74)</f>
        <v>15.076</v>
      </c>
      <c r="Y74" s="142">
        <f t="shared" ref="Y74:Y137" si="56">IF($G74=0,0,F74)</f>
        <v>12.419</v>
      </c>
      <c r="Z74" s="142">
        <f>Y74+LOOKUP(V74,Sheet2!A$3:A$24,Sheet2!J$3:J$24)</f>
        <v>12.759</v>
      </c>
      <c r="AA74" s="142">
        <f t="shared" si="37"/>
        <v>14.779</v>
      </c>
      <c r="AB74" s="142">
        <f t="shared" ref="AB74:AB137" si="57">IF($G74=0,0,E75)</f>
        <v>15.259</v>
      </c>
      <c r="AC74" s="142">
        <f t="shared" ref="AC74:AC137" si="58">IF($G74=0,0,F75)</f>
        <v>12.342</v>
      </c>
      <c r="AD74" s="142">
        <f>AC74+LOOKUP(V74,Sheet2!A$3:A$24,Sheet2!J$3:J$24)</f>
        <v>12.682</v>
      </c>
      <c r="AE74" s="142">
        <f t="shared" si="38"/>
        <v>2.317</v>
      </c>
      <c r="AF74" s="142">
        <f t="shared" si="39"/>
        <v>2.577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0.35</v>
      </c>
      <c r="AJ74" s="141">
        <f t="shared" si="53"/>
        <v>0.48</v>
      </c>
      <c r="AK74" s="141">
        <f t="shared" si="54"/>
        <v>0.48</v>
      </c>
      <c r="AL74" s="142">
        <f t="shared" si="40"/>
        <v>2.837</v>
      </c>
      <c r="AM74" s="142">
        <f t="shared" si="41"/>
        <v>3.097</v>
      </c>
      <c r="AN74" s="142">
        <f t="shared" si="42"/>
        <v>2.967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1.58</v>
      </c>
      <c r="AP74" s="120"/>
      <c r="AQ74" s="156">
        <f t="shared" si="43"/>
        <v>70.3179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8.295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1.4535</v>
      </c>
      <c r="AV74" s="158">
        <f>IF(AND(AE74&gt;3.5,AF74&gt;3.5),LOOKUP(Sheet1!V74,Sheet2!A$3:A$24,Sheet2!W$3:W$24),LOOKUP(V74,Sheet2!A$3:A$24,Sheet2!V$3:V$24))*G74</f>
        <v>1.83065950278667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22.2696680752945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34.7679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30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60</v>
      </c>
      <c r="BI74" s="126">
        <f>(AO74-Sheet3!$Q$4*IF($L74=1,2,IF($L74=2,1,0)))*LOOKUP(S74,Sheet3!F$2:F$9,Sheet3!M$2:M$9)*ROUNDUP(G74/Sheet3!$Q$7,0)</f>
        <v>3.44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70.3179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70.3179</v>
      </c>
      <c r="BT74" s="32">
        <f>IF(OR(LOOKUP(V74,Sheet2!A$3:A$25,Sheet2!B$3:B$25)=1,G74=0),0,AW74-AO74*0.2*G74)</f>
        <v>0</v>
      </c>
      <c r="BU74" s="52">
        <f t="shared" si="50"/>
        <v>7.944</v>
      </c>
      <c r="BV74" s="52">
        <f t="shared" si="51"/>
        <v>4.367</v>
      </c>
      <c r="BW74" s="32">
        <f t="shared" si="52"/>
        <v>15</v>
      </c>
    </row>
    <row r="75" spans="1:75">
      <c r="A75" s="115" t="s">
        <v>118</v>
      </c>
      <c r="B75" s="32">
        <v>15.259</v>
      </c>
      <c r="D75" s="103">
        <f t="shared" si="32"/>
        <v>14.779</v>
      </c>
      <c r="E75" s="103">
        <v>15.259</v>
      </c>
      <c r="F75" s="103">
        <v>12.342</v>
      </c>
      <c r="G75" s="32">
        <v>13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1</v>
      </c>
      <c r="O75" s="32">
        <v>0</v>
      </c>
      <c r="P75" s="32">
        <f t="shared" si="34"/>
        <v>0</v>
      </c>
      <c r="R75" s="116" t="str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B</v>
      </c>
      <c r="S75" s="117" t="str">
        <f t="shared" si="35"/>
        <v>B</v>
      </c>
      <c r="T75" s="118">
        <v>0</v>
      </c>
      <c r="V75" s="141">
        <f t="shared" si="33"/>
        <v>0.3</v>
      </c>
      <c r="W75" s="142">
        <f t="shared" si="36"/>
        <v>14.779</v>
      </c>
      <c r="X75" s="142">
        <f t="shared" si="55"/>
        <v>15.259</v>
      </c>
      <c r="Y75" s="142">
        <f t="shared" si="56"/>
        <v>12.342</v>
      </c>
      <c r="Z75" s="142">
        <f>Y75+LOOKUP(V75,Sheet2!A$3:A$24,Sheet2!J$3:J$24)</f>
        <v>12.682</v>
      </c>
      <c r="AA75" s="142">
        <f t="shared" si="37"/>
        <v>14.227</v>
      </c>
      <c r="AB75" s="142">
        <f t="shared" si="57"/>
        <v>14.707</v>
      </c>
      <c r="AC75" s="142">
        <f t="shared" si="58"/>
        <v>12.278</v>
      </c>
      <c r="AD75" s="142">
        <f>AC75+LOOKUP(V75,Sheet2!A$3:A$24,Sheet2!J$3:J$24)</f>
        <v>12.618</v>
      </c>
      <c r="AE75" s="142">
        <f t="shared" si="38"/>
        <v>2.577</v>
      </c>
      <c r="AF75" s="142">
        <f t="shared" si="39"/>
        <v>2.089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1">
        <f>LOOKUP(R75,Sheet3!A$2:A$7,Sheet3!D$2:D$7)</f>
        <v>0.35</v>
      </c>
      <c r="AJ75" s="141">
        <f t="shared" si="53"/>
        <v>0.48</v>
      </c>
      <c r="AK75" s="141">
        <f t="shared" si="54"/>
        <v>0.48</v>
      </c>
      <c r="AL75" s="142">
        <f t="shared" si="40"/>
        <v>3.097</v>
      </c>
      <c r="AM75" s="142">
        <f t="shared" si="41"/>
        <v>2.609</v>
      </c>
      <c r="AN75" s="142">
        <f t="shared" si="42"/>
        <v>2.853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1.58</v>
      </c>
      <c r="AP75" s="120"/>
      <c r="AQ75" s="156">
        <f t="shared" si="43"/>
        <v>58.60062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7.189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1.2597</v>
      </c>
      <c r="AV75" s="158">
        <f>IF(AND(AE75&gt;3.5,AF75&gt;3.5),LOOKUP(Sheet1!V75,Sheet2!A$3:A$24,Sheet2!W$3:W$24),LOOKUP(V75,Sheet2!A$3:A$24,Sheet2!V$3:V$24))*G75</f>
        <v>1.58657156908178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19.3003789985885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27.79062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26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52</v>
      </c>
      <c r="BI75" s="126">
        <f>(AO75-Sheet3!$Q$4*IF($L75=1,2,IF($L75=2,1,0)))*LOOKUP(S75,Sheet3!F$2:F$9,Sheet3!M$2:M$9)*ROUNDUP(G75/Sheet3!$Q$7,0)</f>
        <v>3.44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58.60062</v>
      </c>
      <c r="BO75" s="128">
        <f t="shared" si="46"/>
        <v>0</v>
      </c>
      <c r="BP75" s="120">
        <v>10.3</v>
      </c>
      <c r="BQ75" s="56">
        <f t="shared" si="47"/>
        <v>156.942571428571</v>
      </c>
      <c r="BR75" s="52">
        <f t="shared" si="48"/>
        <v>0</v>
      </c>
      <c r="BS75" s="52">
        <f t="shared" si="49"/>
        <v>58.60062</v>
      </c>
      <c r="BT75" s="32">
        <f>IF(OR(LOOKUP(V75,Sheet2!A$3:A$25,Sheet2!B$3:B$25)=1,G75=0),0,AW75-AO75*0.2*G75)</f>
        <v>0</v>
      </c>
      <c r="BU75" s="52">
        <f t="shared" si="50"/>
        <v>7.944</v>
      </c>
      <c r="BV75" s="52">
        <f t="shared" si="51"/>
        <v>4.367</v>
      </c>
      <c r="BW75" s="32">
        <f t="shared" si="52"/>
        <v>13</v>
      </c>
    </row>
    <row r="76" spans="1:75">
      <c r="A76" s="115" t="s">
        <v>119</v>
      </c>
      <c r="B76" s="32">
        <v>14.707</v>
      </c>
      <c r="D76" s="103">
        <f t="shared" si="32"/>
        <v>14.227</v>
      </c>
      <c r="E76" s="103">
        <v>14.707</v>
      </c>
      <c r="F76" s="103">
        <v>12.278</v>
      </c>
      <c r="G76" s="32">
        <v>17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1</v>
      </c>
      <c r="O76" s="32">
        <v>0</v>
      </c>
      <c r="P76" s="32">
        <f t="shared" si="34"/>
        <v>0</v>
      </c>
      <c r="R76" s="116" t="str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B</v>
      </c>
      <c r="S76" s="117" t="str">
        <f t="shared" si="35"/>
        <v>B</v>
      </c>
      <c r="T76" s="118">
        <v>0</v>
      </c>
      <c r="V76" s="141">
        <f t="shared" si="33"/>
        <v>0.3</v>
      </c>
      <c r="W76" s="142">
        <f t="shared" si="36"/>
        <v>14.227</v>
      </c>
      <c r="X76" s="142">
        <f t="shared" si="55"/>
        <v>14.707</v>
      </c>
      <c r="Y76" s="142">
        <f t="shared" si="56"/>
        <v>12.278</v>
      </c>
      <c r="Z76" s="142">
        <f>Y76+LOOKUP(V76,Sheet2!A$3:A$24,Sheet2!J$3:J$24)</f>
        <v>12.618</v>
      </c>
      <c r="AA76" s="142">
        <f t="shared" si="37"/>
        <v>14.141</v>
      </c>
      <c r="AB76" s="142">
        <f t="shared" si="57"/>
        <v>14.621</v>
      </c>
      <c r="AC76" s="142">
        <f t="shared" si="58"/>
        <v>12.192</v>
      </c>
      <c r="AD76" s="142">
        <f>AC76+LOOKUP(V76,Sheet2!A$3:A$24,Sheet2!J$3:J$24)</f>
        <v>12.532</v>
      </c>
      <c r="AE76" s="142">
        <f t="shared" si="38"/>
        <v>2.089</v>
      </c>
      <c r="AF76" s="142">
        <f t="shared" si="39"/>
        <v>2.089</v>
      </c>
      <c r="AG76" s="141">
        <f>LOOKUP(V76,Sheet2!A$3:A$24,Sheet2!K$3:K$24)</f>
        <v>0.5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0.31</v>
      </c>
      <c r="AI76" s="141">
        <f>LOOKUP(R76,Sheet3!A$2:A$7,Sheet3!D$2:D$7)</f>
        <v>0.35</v>
      </c>
      <c r="AJ76" s="141">
        <f t="shared" si="53"/>
        <v>0.48</v>
      </c>
      <c r="AK76" s="141">
        <f t="shared" si="54"/>
        <v>0.48</v>
      </c>
      <c r="AL76" s="142">
        <f t="shared" si="40"/>
        <v>2.609</v>
      </c>
      <c r="AM76" s="142">
        <f t="shared" si="41"/>
        <v>2.609</v>
      </c>
      <c r="AN76" s="142">
        <f t="shared" ref="AN68:AN131" si="59">(AL76+AM76)/2</f>
        <v>2.609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1.58</v>
      </c>
      <c r="AP76" s="120"/>
      <c r="AQ76" s="156">
        <f t="shared" si="43"/>
        <v>70.07774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9.401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1.6473</v>
      </c>
      <c r="AV76" s="158">
        <f>IF(AND(AE76&gt;3.5,AF76&gt;3.5),LOOKUP(Sheet1!V76,Sheet2!A$3:A$24,Sheet2!W$3:W$24),LOOKUP(V76,Sheet2!A$3:A$24,Sheet2!V$3:V$24))*G76</f>
        <v>2.07474743649156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25.2389571520004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29.78774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34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68</v>
      </c>
      <c r="BI76" s="126">
        <f>(AO76-Sheet3!$Q$4*IF($L76=1,2,IF($L76=2,1,0)))*LOOKUP(S76,Sheet3!F$2:F$9,Sheet3!M$2:M$9)*ROUNDUP(G76/Sheet3!$Q$7,0)</f>
        <v>4.3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70.07774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70.07774</v>
      </c>
      <c r="BT76" s="32">
        <f>IF(OR(LOOKUP(V76,Sheet2!A$3:A$25,Sheet2!B$3:B$25)=1,G76=0),0,AW76-AO76*0.2*G76)</f>
        <v>0</v>
      </c>
      <c r="BU76" s="52">
        <f t="shared" si="50"/>
        <v>6.968</v>
      </c>
      <c r="BV76" s="52">
        <f t="shared" si="51"/>
        <v>3.879</v>
      </c>
      <c r="BW76" s="32">
        <f t="shared" si="52"/>
        <v>17</v>
      </c>
    </row>
    <row r="77" spans="1:75">
      <c r="A77" s="115" t="s">
        <v>120</v>
      </c>
      <c r="B77" s="32">
        <v>14.621</v>
      </c>
      <c r="D77" s="103">
        <f t="shared" si="32"/>
        <v>14.141</v>
      </c>
      <c r="E77" s="103">
        <v>14.621</v>
      </c>
      <c r="F77" s="103">
        <v>12.192</v>
      </c>
      <c r="G77" s="32">
        <v>0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0.48</v>
      </c>
      <c r="AK77" s="141">
        <f t="shared" si="54"/>
        <v>0.48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0.96</v>
      </c>
      <c r="BV77" s="52">
        <f t="shared" si="51"/>
        <v>0.48</v>
      </c>
      <c r="BW77" s="32">
        <f t="shared" si="52"/>
        <v>0</v>
      </c>
    </row>
    <row r="78" spans="1:75">
      <c r="A78" s="115" t="s">
        <v>121</v>
      </c>
      <c r="B78" s="32">
        <v>14.764</v>
      </c>
      <c r="D78" s="103">
        <f t="shared" si="32"/>
        <v>14.284</v>
      </c>
      <c r="E78" s="103">
        <v>14.764</v>
      </c>
      <c r="F78" s="103">
        <v>14.115</v>
      </c>
      <c r="G78" s="32">
        <v>8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 t="str">
        <f t="shared" si="35"/>
        <v>无</v>
      </c>
      <c r="T78" s="118">
        <v>0</v>
      </c>
      <c r="V78" s="141">
        <f t="shared" si="33"/>
        <v>0.3</v>
      </c>
      <c r="W78" s="142">
        <f t="shared" si="36"/>
        <v>14.284</v>
      </c>
      <c r="X78" s="142">
        <f t="shared" si="55"/>
        <v>14.764</v>
      </c>
      <c r="Y78" s="142">
        <f t="shared" si="56"/>
        <v>14.115</v>
      </c>
      <c r="Z78" s="142">
        <f>Y78+LOOKUP(V78,Sheet2!A$3:A$24,Sheet2!J$3:J$24)</f>
        <v>14.455</v>
      </c>
      <c r="AA78" s="142">
        <f t="shared" si="37"/>
        <v>14.224</v>
      </c>
      <c r="AB78" s="142">
        <f t="shared" si="57"/>
        <v>14.704</v>
      </c>
      <c r="AC78" s="142">
        <f t="shared" si="58"/>
        <v>14.074</v>
      </c>
      <c r="AD78" s="142">
        <f>AC78+LOOKUP(V78,Sheet2!A$3:A$24,Sheet2!J$3:J$24)</f>
        <v>14.414</v>
      </c>
      <c r="AE78" s="142">
        <f t="shared" si="38"/>
        <v>0.308999999999999</v>
      </c>
      <c r="AF78" s="142">
        <f t="shared" si="39"/>
        <v>0.290000000000001</v>
      </c>
      <c r="AG78" s="141">
        <f>LOOKUP(V78,Sheet2!A$3:A$24,Sheet2!K$3:K$24)</f>
        <v>0.5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1">
        <f>LOOKUP(R78,Sheet3!A$2:A$7,Sheet3!D$2:D$7)</f>
        <v>0</v>
      </c>
      <c r="AJ78" s="141">
        <f t="shared" si="53"/>
        <v>0.48</v>
      </c>
      <c r="AK78" s="141">
        <f t="shared" si="54"/>
        <v>0.48</v>
      </c>
      <c r="AL78" s="142">
        <f t="shared" si="40"/>
        <v>0.478999999999999</v>
      </c>
      <c r="AM78" s="142">
        <f t="shared" si="41"/>
        <v>0.46</v>
      </c>
      <c r="AN78" s="142">
        <f t="shared" si="59"/>
        <v>0.4695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0.98</v>
      </c>
      <c r="AP78" s="120"/>
      <c r="AQ78" s="156">
        <f t="shared" si="43"/>
        <v>3.68088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0.7752</v>
      </c>
      <c r="AV78" s="158">
        <f>IF(AND(AE78&gt;3.5,AF78&gt;3.5),LOOKUP(Sheet1!V78,Sheet2!A$3:A$24,Sheet2!W$3:W$24),LOOKUP(V78,Sheet2!A$3:A$24,Sheet2!V$3:V$24))*G78</f>
        <v>0.97635173481956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3.3370763068237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3.68088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3.68088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2.408</v>
      </c>
      <c r="BV78" s="52">
        <f t="shared" si="51"/>
        <v>1.449</v>
      </c>
      <c r="BW78" s="32">
        <f t="shared" si="52"/>
        <v>0</v>
      </c>
    </row>
    <row r="79" spans="1:75">
      <c r="A79" s="115" t="s">
        <v>122</v>
      </c>
      <c r="B79" s="32">
        <v>14.704</v>
      </c>
      <c r="D79" s="103">
        <f t="shared" si="32"/>
        <v>14.224</v>
      </c>
      <c r="E79" s="103">
        <v>14.704</v>
      </c>
      <c r="F79" s="103">
        <v>14.074</v>
      </c>
      <c r="G79" s="32">
        <v>13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5"/>
        <v>A</v>
      </c>
      <c r="T79" s="118">
        <v>0</v>
      </c>
      <c r="V79" s="141">
        <f t="shared" si="33"/>
        <v>0.3</v>
      </c>
      <c r="W79" s="142">
        <f t="shared" si="36"/>
        <v>14.224</v>
      </c>
      <c r="X79" s="142">
        <f t="shared" si="55"/>
        <v>14.704</v>
      </c>
      <c r="Y79" s="142">
        <f t="shared" si="56"/>
        <v>14.074</v>
      </c>
      <c r="Z79" s="142">
        <f>Y79+LOOKUP(V79,Sheet2!A$3:A$24,Sheet2!J$3:J$24)</f>
        <v>14.414</v>
      </c>
      <c r="AA79" s="142">
        <f t="shared" si="37"/>
        <v>14.226</v>
      </c>
      <c r="AB79" s="142">
        <f t="shared" si="57"/>
        <v>14.706</v>
      </c>
      <c r="AC79" s="142">
        <f t="shared" si="58"/>
        <v>14.008</v>
      </c>
      <c r="AD79" s="142">
        <f>AC79+LOOKUP(V79,Sheet2!A$3:A$24,Sheet2!J$3:J$24)</f>
        <v>14.348</v>
      </c>
      <c r="AE79" s="142">
        <f t="shared" si="38"/>
        <v>0.290000000000001</v>
      </c>
      <c r="AF79" s="142">
        <f t="shared" si="39"/>
        <v>0.358000000000001</v>
      </c>
      <c r="AG79" s="141">
        <f>LOOKUP(V79,Sheet2!A$3:A$24,Sheet2!K$3:K$24)</f>
        <v>0.5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1">
        <f>LOOKUP(R79,Sheet3!A$2:A$7,Sheet3!D$2:D$7)</f>
        <v>0</v>
      </c>
      <c r="AJ79" s="141">
        <f t="shared" si="53"/>
        <v>0.48</v>
      </c>
      <c r="AK79" s="141">
        <f t="shared" si="54"/>
        <v>0.48</v>
      </c>
      <c r="AL79" s="142">
        <f t="shared" si="40"/>
        <v>0.46</v>
      </c>
      <c r="AM79" s="142">
        <f t="shared" si="41"/>
        <v>0.528</v>
      </c>
      <c r="AN79" s="142">
        <f t="shared" si="59"/>
        <v>0.494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1.24</v>
      </c>
      <c r="AP79" s="120"/>
      <c r="AQ79" s="156">
        <f t="shared" si="43"/>
        <v>7.96328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1.2597</v>
      </c>
      <c r="AV79" s="158">
        <f>IF(AND(AE79&gt;3.5,AF79&gt;3.5),LOOKUP(Sheet1!V79,Sheet2!A$3:A$24,Sheet2!W$3:W$24),LOOKUP(V79,Sheet2!A$3:A$24,Sheet2!V$3:V$24))*G79</f>
        <v>1.58657156908178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7.59725899858851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38.324</v>
      </c>
      <c r="BC79" s="161">
        <f t="shared" si="44"/>
        <v>42.8826666666667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7.96328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7.96328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2.636</v>
      </c>
      <c r="BV79" s="52">
        <f t="shared" si="51"/>
        <v>1.628</v>
      </c>
      <c r="BW79" s="32">
        <f t="shared" si="52"/>
        <v>0</v>
      </c>
    </row>
    <row r="80" spans="1:75">
      <c r="A80" s="115" t="s">
        <v>123</v>
      </c>
      <c r="B80" s="32">
        <v>14.706</v>
      </c>
      <c r="D80" s="103">
        <f t="shared" si="32"/>
        <v>14.226</v>
      </c>
      <c r="E80" s="103">
        <v>14.706</v>
      </c>
      <c r="F80" s="103">
        <v>14.008</v>
      </c>
      <c r="G80" s="32">
        <v>15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5"/>
        <v>A</v>
      </c>
      <c r="T80" s="118">
        <v>0</v>
      </c>
      <c r="V80" s="141">
        <f t="shared" si="33"/>
        <v>0.3</v>
      </c>
      <c r="W80" s="142">
        <f t="shared" si="36"/>
        <v>14.226</v>
      </c>
      <c r="X80" s="142">
        <f t="shared" si="55"/>
        <v>14.706</v>
      </c>
      <c r="Y80" s="142">
        <f t="shared" si="56"/>
        <v>14.008</v>
      </c>
      <c r="Z80" s="142">
        <f>Y80+LOOKUP(V80,Sheet2!A$3:A$24,Sheet2!J$3:J$24)</f>
        <v>14.348</v>
      </c>
      <c r="AA80" s="142">
        <f t="shared" si="37"/>
        <v>14.248</v>
      </c>
      <c r="AB80" s="142">
        <f t="shared" si="57"/>
        <v>14.728</v>
      </c>
      <c r="AC80" s="142">
        <f t="shared" si="58"/>
        <v>13.934</v>
      </c>
      <c r="AD80" s="142">
        <f>AC80+LOOKUP(V80,Sheet2!A$3:A$24,Sheet2!J$3:J$24)</f>
        <v>14.274</v>
      </c>
      <c r="AE80" s="142">
        <f t="shared" si="38"/>
        <v>0.358000000000001</v>
      </c>
      <c r="AF80" s="142">
        <f t="shared" si="39"/>
        <v>0.454000000000001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1">
        <f>LOOKUP(R80,Sheet3!A$2:A$7,Sheet3!D$2:D$7)</f>
        <v>0</v>
      </c>
      <c r="AJ80" s="141">
        <f t="shared" si="53"/>
        <v>0.48</v>
      </c>
      <c r="AK80" s="141">
        <f t="shared" si="54"/>
        <v>0.48</v>
      </c>
      <c r="AL80" s="142">
        <f t="shared" si="40"/>
        <v>0.528</v>
      </c>
      <c r="AM80" s="142">
        <f t="shared" si="41"/>
        <v>0.624</v>
      </c>
      <c r="AN80" s="142">
        <f t="shared" si="59"/>
        <v>0.576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20"/>
      <c r="AQ80" s="156">
        <f t="shared" si="43"/>
        <v>10.7136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1.4535</v>
      </c>
      <c r="AV80" s="158">
        <f>IF(AND(AE80&gt;3.5,AF80&gt;3.5),LOOKUP(Sheet1!V80,Sheet2!A$3:A$24,Sheet2!W$3:W$24),LOOKUP(V80,Sheet2!A$3:A$24,Sheet2!V$3:V$24))*G80</f>
        <v>1.83065950278667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9.49566807529446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46.68</v>
      </c>
      <c r="BC80" s="161">
        <f t="shared" si="44"/>
        <v>51.12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10.7136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10.7136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2.828</v>
      </c>
      <c r="BV80" s="52">
        <f t="shared" si="51"/>
        <v>1.724</v>
      </c>
      <c r="BW80" s="32">
        <f t="shared" si="52"/>
        <v>0</v>
      </c>
    </row>
    <row r="81" spans="1:75">
      <c r="A81" s="115" t="s">
        <v>124</v>
      </c>
      <c r="B81" s="32">
        <v>14.728</v>
      </c>
      <c r="D81" s="103">
        <f t="shared" si="32"/>
        <v>14.248</v>
      </c>
      <c r="E81" s="103">
        <v>14.728</v>
      </c>
      <c r="F81" s="103">
        <v>13.934</v>
      </c>
      <c r="G81" s="32">
        <v>9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 t="str">
        <f t="shared" si="35"/>
        <v>A</v>
      </c>
      <c r="T81" s="118">
        <v>0</v>
      </c>
      <c r="V81" s="141">
        <f t="shared" si="33"/>
        <v>0.3</v>
      </c>
      <c r="W81" s="142">
        <f t="shared" si="36"/>
        <v>14.248</v>
      </c>
      <c r="X81" s="142">
        <f t="shared" si="55"/>
        <v>14.728</v>
      </c>
      <c r="Y81" s="142">
        <f t="shared" si="56"/>
        <v>13.934</v>
      </c>
      <c r="Z81" s="142">
        <f>Y81+LOOKUP(V81,Sheet2!A$3:A$24,Sheet2!J$3:J$24)</f>
        <v>14.274</v>
      </c>
      <c r="AA81" s="142">
        <f t="shared" si="37"/>
        <v>14.236</v>
      </c>
      <c r="AB81" s="142">
        <f t="shared" si="57"/>
        <v>14.716</v>
      </c>
      <c r="AC81" s="142">
        <f t="shared" si="58"/>
        <v>13.887</v>
      </c>
      <c r="AD81" s="142">
        <f>AC81+LOOKUP(V81,Sheet2!A$3:A$24,Sheet2!J$3:J$24)</f>
        <v>14.227</v>
      </c>
      <c r="AE81" s="142">
        <f t="shared" si="38"/>
        <v>0.454000000000001</v>
      </c>
      <c r="AF81" s="142">
        <f t="shared" si="39"/>
        <v>0.488999999999999</v>
      </c>
      <c r="AG81" s="141">
        <f>LOOKUP(V81,Sheet2!A$3:A$24,Sheet2!K$3:K$24)</f>
        <v>0.5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41">
        <f>LOOKUP(R81,Sheet3!A$2:A$7,Sheet3!D$2:D$7)</f>
        <v>0</v>
      </c>
      <c r="AJ81" s="141">
        <f t="shared" si="53"/>
        <v>0.48</v>
      </c>
      <c r="AK81" s="141">
        <f t="shared" si="54"/>
        <v>0.48</v>
      </c>
      <c r="AL81" s="142">
        <f t="shared" si="40"/>
        <v>0.624</v>
      </c>
      <c r="AM81" s="142">
        <f t="shared" si="41"/>
        <v>0.658999999999998</v>
      </c>
      <c r="AN81" s="142">
        <f t="shared" si="59"/>
        <v>0.641499999999999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1.24</v>
      </c>
      <c r="AP81" s="120"/>
      <c r="AQ81" s="156">
        <f t="shared" si="43"/>
        <v>7.15913999999999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0.8721</v>
      </c>
      <c r="AV81" s="158">
        <f>IF(AND(AE81&gt;3.5,AF81&gt;3.5),LOOKUP(Sheet1!V81,Sheet2!A$3:A$24,Sheet2!W$3:W$24),LOOKUP(V81,Sheet2!A$3:A$24,Sheet2!V$3:V$24))*G81</f>
        <v>1.098395701672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5.75446084517666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29.187</v>
      </c>
      <c r="BC81" s="161">
        <f t="shared" si="44"/>
        <v>31.458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7.15913999999999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7.15913999999999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2.898</v>
      </c>
      <c r="BV81" s="52">
        <f t="shared" si="51"/>
        <v>1.759</v>
      </c>
      <c r="BW81" s="32">
        <f t="shared" si="52"/>
        <v>0</v>
      </c>
    </row>
    <row r="82" spans="1:75">
      <c r="A82" s="115" t="s">
        <v>125</v>
      </c>
      <c r="B82" s="32">
        <v>14.716</v>
      </c>
      <c r="D82" s="103">
        <f t="shared" si="32"/>
        <v>14.236</v>
      </c>
      <c r="E82" s="103">
        <v>14.716</v>
      </c>
      <c r="F82" s="103">
        <v>13.887</v>
      </c>
      <c r="G82" s="32">
        <v>11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5"/>
        <v>A</v>
      </c>
      <c r="T82" s="118">
        <v>0</v>
      </c>
      <c r="V82" s="141">
        <f t="shared" si="33"/>
        <v>0.3</v>
      </c>
      <c r="W82" s="142">
        <f t="shared" si="36"/>
        <v>14.236</v>
      </c>
      <c r="X82" s="142">
        <f t="shared" si="55"/>
        <v>14.716</v>
      </c>
      <c r="Y82" s="142">
        <f t="shared" si="56"/>
        <v>13.887</v>
      </c>
      <c r="Z82" s="142">
        <f>Y82+LOOKUP(V82,Sheet2!A$3:A$24,Sheet2!J$3:J$24)</f>
        <v>14.227</v>
      </c>
      <c r="AA82" s="142">
        <f t="shared" si="37"/>
        <v>14.239</v>
      </c>
      <c r="AB82" s="142">
        <f t="shared" si="57"/>
        <v>14.719</v>
      </c>
      <c r="AC82" s="142">
        <f t="shared" si="58"/>
        <v>13.834</v>
      </c>
      <c r="AD82" s="142">
        <f>AC82+LOOKUP(V82,Sheet2!A$3:A$24,Sheet2!J$3:J$24)</f>
        <v>14.174</v>
      </c>
      <c r="AE82" s="142">
        <f t="shared" si="38"/>
        <v>0.488999999999999</v>
      </c>
      <c r="AF82" s="142">
        <f t="shared" si="39"/>
        <v>0.545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1">
        <f>LOOKUP(R82,Sheet3!A$2:A$7,Sheet3!D$2:D$7)</f>
        <v>0</v>
      </c>
      <c r="AJ82" s="141">
        <f t="shared" si="53"/>
        <v>0.48</v>
      </c>
      <c r="AK82" s="141">
        <f t="shared" si="54"/>
        <v>0.48</v>
      </c>
      <c r="AL82" s="142">
        <f t="shared" si="40"/>
        <v>0.658999999999998</v>
      </c>
      <c r="AM82" s="142">
        <f t="shared" si="41"/>
        <v>0.714999999999999</v>
      </c>
      <c r="AN82" s="142">
        <f t="shared" si="59"/>
        <v>0.686999999999999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20"/>
      <c r="AQ82" s="156">
        <f t="shared" si="43"/>
        <v>9.37067999999999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1.0659</v>
      </c>
      <c r="AV82" s="158">
        <f>IF(AND(AE82&gt;3.5,AF82&gt;3.5),LOOKUP(Sheet1!V82,Sheet2!A$3:A$24,Sheet2!W$3:W$24),LOOKUP(V82,Sheet2!A$3:A$24,Sheet2!V$3:V$24))*G82</f>
        <v>1.34248363537689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7.35354992188259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36.674</v>
      </c>
      <c r="BC82" s="161">
        <f t="shared" si="44"/>
        <v>39.116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9.37067999999999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9.37067999999999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3.01</v>
      </c>
      <c r="BV82" s="52">
        <f t="shared" si="51"/>
        <v>1.815</v>
      </c>
      <c r="BW82" s="32">
        <f t="shared" si="52"/>
        <v>0</v>
      </c>
    </row>
    <row r="83" spans="1:75">
      <c r="A83" s="115" t="s">
        <v>126</v>
      </c>
      <c r="B83" s="32">
        <v>14.719</v>
      </c>
      <c r="D83" s="103">
        <f t="shared" si="32"/>
        <v>14.239</v>
      </c>
      <c r="E83" s="103">
        <v>14.719</v>
      </c>
      <c r="F83" s="103">
        <v>13.834</v>
      </c>
      <c r="G83" s="32">
        <v>10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5"/>
        <v>A</v>
      </c>
      <c r="T83" s="118">
        <v>0</v>
      </c>
      <c r="V83" s="141">
        <f t="shared" si="33"/>
        <v>0.3</v>
      </c>
      <c r="W83" s="142">
        <f t="shared" si="36"/>
        <v>14.239</v>
      </c>
      <c r="X83" s="142">
        <f t="shared" si="55"/>
        <v>14.719</v>
      </c>
      <c r="Y83" s="142">
        <f t="shared" si="56"/>
        <v>13.834</v>
      </c>
      <c r="Z83" s="142">
        <f>Y83+LOOKUP(V83,Sheet2!A$3:A$24,Sheet2!J$3:J$24)</f>
        <v>14.174</v>
      </c>
      <c r="AA83" s="142">
        <f t="shared" si="37"/>
        <v>14.271</v>
      </c>
      <c r="AB83" s="142">
        <f t="shared" si="57"/>
        <v>14.751</v>
      </c>
      <c r="AC83" s="142">
        <f t="shared" si="58"/>
        <v>13.786</v>
      </c>
      <c r="AD83" s="142">
        <f>AC83+LOOKUP(V83,Sheet2!A$3:A$24,Sheet2!J$3:J$24)</f>
        <v>14.126</v>
      </c>
      <c r="AE83" s="142">
        <f t="shared" si="38"/>
        <v>0.545</v>
      </c>
      <c r="AF83" s="142">
        <f t="shared" si="39"/>
        <v>0.625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</v>
      </c>
      <c r="AJ83" s="141">
        <f t="shared" si="53"/>
        <v>0.48</v>
      </c>
      <c r="AK83" s="141">
        <f t="shared" si="54"/>
        <v>0.48</v>
      </c>
      <c r="AL83" s="142">
        <f t="shared" si="40"/>
        <v>0.714999999999999</v>
      </c>
      <c r="AM83" s="142">
        <f t="shared" si="41"/>
        <v>0.794999999999999</v>
      </c>
      <c r="AN83" s="142">
        <f t="shared" si="59"/>
        <v>0.754999999999999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20"/>
      <c r="AQ83" s="156">
        <f t="shared" si="43"/>
        <v>9.36199999999999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0.969</v>
      </c>
      <c r="AV83" s="158">
        <f>IF(AND(AE83&gt;3.5,AF83&gt;3.5),LOOKUP(Sheet1!V83,Sheet2!A$3:A$24,Sheet2!W$3:W$24),LOOKUP(V83,Sheet2!A$3:A$24,Sheet2!V$3:V$24))*G83</f>
        <v>1.22043966852445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7.09144538352962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34.7</v>
      </c>
      <c r="BC83" s="161">
        <f t="shared" si="44"/>
        <v>36.4666666666667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9.36199999999999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9.36199999999999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3.17</v>
      </c>
      <c r="BV83" s="52">
        <f t="shared" si="51"/>
        <v>1.895</v>
      </c>
      <c r="BW83" s="32">
        <f t="shared" si="52"/>
        <v>0</v>
      </c>
    </row>
    <row r="84" spans="1:75">
      <c r="A84" s="115" t="s">
        <v>127</v>
      </c>
      <c r="B84" s="32">
        <v>14.751</v>
      </c>
      <c r="D84" s="103">
        <f t="shared" si="32"/>
        <v>14.271</v>
      </c>
      <c r="E84" s="103">
        <v>14.751</v>
      </c>
      <c r="F84" s="103">
        <v>13.786</v>
      </c>
      <c r="G84" s="32">
        <v>13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5"/>
        <v>A</v>
      </c>
      <c r="T84" s="118">
        <v>0</v>
      </c>
      <c r="V84" s="141">
        <f t="shared" si="33"/>
        <v>0.3</v>
      </c>
      <c r="W84" s="142">
        <f t="shared" si="36"/>
        <v>14.271</v>
      </c>
      <c r="X84" s="142">
        <f t="shared" si="55"/>
        <v>14.751</v>
      </c>
      <c r="Y84" s="142">
        <f t="shared" si="56"/>
        <v>13.786</v>
      </c>
      <c r="Z84" s="142">
        <f>Y84+LOOKUP(V84,Sheet2!A$3:A$24,Sheet2!J$3:J$24)</f>
        <v>14.126</v>
      </c>
      <c r="AA84" s="142">
        <f t="shared" si="37"/>
        <v>14.304</v>
      </c>
      <c r="AB84" s="142">
        <f t="shared" si="57"/>
        <v>14.784</v>
      </c>
      <c r="AC84" s="142">
        <f t="shared" si="58"/>
        <v>13.72</v>
      </c>
      <c r="AD84" s="142">
        <f>AC84+LOOKUP(V84,Sheet2!A$3:A$24,Sheet2!J$3:J$24)</f>
        <v>14.06</v>
      </c>
      <c r="AE84" s="142">
        <f t="shared" si="38"/>
        <v>0.625</v>
      </c>
      <c r="AF84" s="142">
        <f t="shared" si="39"/>
        <v>0.724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1">
        <f>LOOKUP(R84,Sheet3!A$2:A$7,Sheet3!D$2:D$7)</f>
        <v>0</v>
      </c>
      <c r="AJ84" s="141">
        <f t="shared" si="53"/>
        <v>0.48</v>
      </c>
      <c r="AK84" s="141">
        <f t="shared" si="54"/>
        <v>0.48</v>
      </c>
      <c r="AL84" s="142">
        <f t="shared" si="40"/>
        <v>0.794999999999999</v>
      </c>
      <c r="AM84" s="142">
        <f t="shared" si="41"/>
        <v>0.894</v>
      </c>
      <c r="AN84" s="142">
        <f t="shared" si="59"/>
        <v>0.8445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20"/>
      <c r="AQ84" s="156">
        <f t="shared" si="43"/>
        <v>13.61334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1.2597</v>
      </c>
      <c r="AV84" s="158">
        <f>IF(AND(AE84&gt;3.5,AF84&gt;3.5),LOOKUP(Sheet1!V84,Sheet2!A$3:A$24,Sheet2!W$3:W$24),LOOKUP(V84,Sheet2!A$3:A$24,Sheet2!V$3:V$24))*G84</f>
        <v>1.58657156908178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9.85041899858851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47.437</v>
      </c>
      <c r="BC84" s="161">
        <f t="shared" si="44"/>
        <v>48.958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13.61334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13.61334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3.368</v>
      </c>
      <c r="BV84" s="52">
        <f t="shared" si="51"/>
        <v>1.994</v>
      </c>
      <c r="BW84" s="32">
        <f t="shared" si="52"/>
        <v>0</v>
      </c>
    </row>
    <row r="85" spans="1:75">
      <c r="A85" s="115" t="s">
        <v>113</v>
      </c>
      <c r="B85" s="32">
        <v>14.784</v>
      </c>
      <c r="D85" s="103">
        <f t="shared" si="32"/>
        <v>14.304</v>
      </c>
      <c r="E85" s="103">
        <v>14.784</v>
      </c>
      <c r="F85" s="103">
        <v>13.72</v>
      </c>
      <c r="G85" s="32">
        <v>0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0.48</v>
      </c>
      <c r="AK85" s="141">
        <f t="shared" si="54"/>
        <v>0.48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0.96</v>
      </c>
      <c r="BV85" s="52">
        <f t="shared" si="51"/>
        <v>0.48</v>
      </c>
      <c r="BW85" s="32">
        <f t="shared" si="52"/>
        <v>0</v>
      </c>
    </row>
    <row r="86" spans="1:75">
      <c r="A86" s="115" t="s">
        <v>128</v>
      </c>
      <c r="B86" s="32">
        <v>14.613</v>
      </c>
      <c r="D86" s="103">
        <f t="shared" si="32"/>
        <v>14.133</v>
      </c>
      <c r="E86" s="103">
        <v>14.613</v>
      </c>
      <c r="F86" s="103">
        <v>13.983</v>
      </c>
      <c r="G86" s="32">
        <v>8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 t="str">
        <f t="shared" si="35"/>
        <v>A</v>
      </c>
      <c r="T86" s="118">
        <v>0</v>
      </c>
      <c r="V86" s="141">
        <f t="shared" si="33"/>
        <v>0.3</v>
      </c>
      <c r="W86" s="142">
        <f t="shared" si="36"/>
        <v>14.133</v>
      </c>
      <c r="X86" s="142">
        <f t="shared" si="55"/>
        <v>14.613</v>
      </c>
      <c r="Y86" s="142">
        <f t="shared" si="56"/>
        <v>13.983</v>
      </c>
      <c r="Z86" s="142">
        <f>Y86+LOOKUP(V86,Sheet2!A$3:A$24,Sheet2!J$3:J$24)</f>
        <v>14.323</v>
      </c>
      <c r="AA86" s="142">
        <f t="shared" si="37"/>
        <v>14.186</v>
      </c>
      <c r="AB86" s="142">
        <f t="shared" si="57"/>
        <v>14.666</v>
      </c>
      <c r="AC86" s="142">
        <f t="shared" si="58"/>
        <v>13.942</v>
      </c>
      <c r="AD86" s="142">
        <f>AC86+LOOKUP(V86,Sheet2!A$3:A$24,Sheet2!J$3:J$24)</f>
        <v>14.282</v>
      </c>
      <c r="AE86" s="142">
        <f t="shared" si="38"/>
        <v>0.289999999999999</v>
      </c>
      <c r="AF86" s="142">
        <f t="shared" si="39"/>
        <v>0.384</v>
      </c>
      <c r="AG86" s="141">
        <f>LOOKUP(V86,Sheet2!A$3:A$24,Sheet2!K$3:K$24)</f>
        <v>0.5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41">
        <f>LOOKUP(R86,Sheet3!A$2:A$7,Sheet3!D$2:D$7)</f>
        <v>0</v>
      </c>
      <c r="AJ86" s="141">
        <f t="shared" si="53"/>
        <v>0.48</v>
      </c>
      <c r="AK86" s="141">
        <f t="shared" si="54"/>
        <v>0.48</v>
      </c>
      <c r="AL86" s="142">
        <f t="shared" si="40"/>
        <v>0.459999999999999</v>
      </c>
      <c r="AM86" s="142">
        <f t="shared" si="41"/>
        <v>0.554</v>
      </c>
      <c r="AN86" s="142">
        <f t="shared" si="59"/>
        <v>0.506999999999999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1.24</v>
      </c>
      <c r="AP86" s="120"/>
      <c r="AQ86" s="156">
        <f t="shared" si="43"/>
        <v>5.02943999999999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0.7752</v>
      </c>
      <c r="AV86" s="158">
        <f>IF(AND(AE86&gt;3.5,AF86&gt;3.5),LOOKUP(Sheet1!V86,Sheet2!A$3:A$24,Sheet2!W$3:W$24),LOOKUP(V86,Sheet2!A$3:A$24,Sheet2!V$3:V$24))*G86</f>
        <v>0.97635173481956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4.8041963068237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23.792</v>
      </c>
      <c r="BC86" s="161">
        <f t="shared" si="44"/>
        <v>26.528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5.02943999999999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5.02943999999999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2.688</v>
      </c>
      <c r="BV86" s="52">
        <f t="shared" si="51"/>
        <v>1.654</v>
      </c>
      <c r="BW86" s="32">
        <f t="shared" si="52"/>
        <v>0</v>
      </c>
    </row>
    <row r="87" spans="1:75">
      <c r="A87" s="115" t="s">
        <v>129</v>
      </c>
      <c r="B87" s="32">
        <v>14.666</v>
      </c>
      <c r="D87" s="103">
        <f t="shared" si="32"/>
        <v>14.186</v>
      </c>
      <c r="E87" s="103">
        <v>14.666</v>
      </c>
      <c r="F87" s="103">
        <v>13.942</v>
      </c>
      <c r="G87" s="32">
        <v>9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 t="str">
        <f t="shared" si="35"/>
        <v>A</v>
      </c>
      <c r="T87" s="118">
        <v>0</v>
      </c>
      <c r="V87" s="141">
        <f t="shared" si="33"/>
        <v>0.3</v>
      </c>
      <c r="W87" s="142">
        <f t="shared" si="36"/>
        <v>14.186</v>
      </c>
      <c r="X87" s="142">
        <f t="shared" si="55"/>
        <v>14.666</v>
      </c>
      <c r="Y87" s="142">
        <f t="shared" si="56"/>
        <v>13.942</v>
      </c>
      <c r="Z87" s="142">
        <f>Y87+LOOKUP(V87,Sheet2!A$3:A$24,Sheet2!J$3:J$24)</f>
        <v>14.282</v>
      </c>
      <c r="AA87" s="142">
        <f t="shared" si="37"/>
        <v>14.133</v>
      </c>
      <c r="AB87" s="142">
        <f t="shared" si="57"/>
        <v>14.613</v>
      </c>
      <c r="AC87" s="142">
        <f t="shared" si="58"/>
        <v>13.899</v>
      </c>
      <c r="AD87" s="142">
        <f>AC87+LOOKUP(V87,Sheet2!A$3:A$24,Sheet2!J$3:J$24)</f>
        <v>14.239</v>
      </c>
      <c r="AE87" s="142">
        <f t="shared" si="38"/>
        <v>0.384</v>
      </c>
      <c r="AF87" s="142">
        <f t="shared" si="39"/>
        <v>0.374000000000001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1">
        <f>LOOKUP(R87,Sheet3!A$2:A$7,Sheet3!D$2:D$7)</f>
        <v>0</v>
      </c>
      <c r="AJ87" s="141">
        <f t="shared" si="53"/>
        <v>0.48</v>
      </c>
      <c r="AK87" s="141">
        <f t="shared" si="54"/>
        <v>0.48</v>
      </c>
      <c r="AL87" s="142">
        <f t="shared" si="40"/>
        <v>0.554</v>
      </c>
      <c r="AM87" s="142">
        <f t="shared" si="41"/>
        <v>0.544</v>
      </c>
      <c r="AN87" s="142">
        <f t="shared" si="59"/>
        <v>0.549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20"/>
      <c r="AQ87" s="156">
        <f t="shared" si="43"/>
        <v>6.12684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0.8721</v>
      </c>
      <c r="AV87" s="158">
        <f>IF(AND(AE87&gt;3.5,AF87&gt;3.5),LOOKUP(Sheet1!V87,Sheet2!A$3:A$24,Sheet2!W$3:W$24),LOOKUP(V87,Sheet2!A$3:A$24,Sheet2!V$3:V$24))*G87</f>
        <v>1.098395701672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5.21356084517667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27.522</v>
      </c>
      <c r="BC87" s="161">
        <f t="shared" si="44"/>
        <v>30.348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6.12684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6.12684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2.688</v>
      </c>
      <c r="BV87" s="52">
        <f t="shared" si="51"/>
        <v>1.654</v>
      </c>
      <c r="BW87" s="32">
        <f t="shared" si="52"/>
        <v>0</v>
      </c>
    </row>
    <row r="88" spans="1:75">
      <c r="A88" s="115" t="s">
        <v>130</v>
      </c>
      <c r="B88" s="32">
        <v>14.613</v>
      </c>
      <c r="D88" s="103">
        <f t="shared" si="32"/>
        <v>14.133</v>
      </c>
      <c r="E88" s="103">
        <v>14.613</v>
      </c>
      <c r="F88" s="103">
        <v>13.899</v>
      </c>
      <c r="G88" s="32">
        <v>9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 t="str">
        <f t="shared" si="35"/>
        <v>A</v>
      </c>
      <c r="T88" s="118">
        <v>0</v>
      </c>
      <c r="V88" s="141">
        <f t="shared" si="33"/>
        <v>0.3</v>
      </c>
      <c r="W88" s="142">
        <f t="shared" si="36"/>
        <v>14.133</v>
      </c>
      <c r="X88" s="142">
        <f t="shared" si="55"/>
        <v>14.613</v>
      </c>
      <c r="Y88" s="142">
        <f t="shared" si="56"/>
        <v>13.899</v>
      </c>
      <c r="Z88" s="142">
        <f>Y88+LOOKUP(V88,Sheet2!A$3:A$24,Sheet2!J$3:J$24)</f>
        <v>14.239</v>
      </c>
      <c r="AA88" s="142">
        <f t="shared" si="37"/>
        <v>14.139</v>
      </c>
      <c r="AB88" s="142">
        <f t="shared" si="57"/>
        <v>14.619</v>
      </c>
      <c r="AC88" s="142">
        <f t="shared" si="58"/>
        <v>13.854</v>
      </c>
      <c r="AD88" s="142">
        <f>AC88+LOOKUP(V88,Sheet2!A$3:A$24,Sheet2!J$3:J$24)</f>
        <v>14.194</v>
      </c>
      <c r="AE88" s="142">
        <f t="shared" si="38"/>
        <v>0.374000000000001</v>
      </c>
      <c r="AF88" s="142">
        <f t="shared" si="39"/>
        <v>0.425000000000001</v>
      </c>
      <c r="AG88" s="141">
        <f>LOOKUP(V88,Sheet2!A$3:A$24,Sheet2!K$3:K$24)</f>
        <v>0.5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0.31</v>
      </c>
      <c r="AI88" s="141">
        <f>LOOKUP(R88,Sheet3!A$2:A$7,Sheet3!D$2:D$7)</f>
        <v>0</v>
      </c>
      <c r="AJ88" s="141">
        <f t="shared" si="53"/>
        <v>0.48</v>
      </c>
      <c r="AK88" s="141">
        <f t="shared" si="54"/>
        <v>0.48</v>
      </c>
      <c r="AL88" s="142">
        <f t="shared" si="40"/>
        <v>0.544</v>
      </c>
      <c r="AM88" s="142">
        <f t="shared" si="41"/>
        <v>0.595</v>
      </c>
      <c r="AN88" s="142">
        <f t="shared" si="59"/>
        <v>0.5695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1.24</v>
      </c>
      <c r="AP88" s="120"/>
      <c r="AQ88" s="156">
        <f t="shared" si="43"/>
        <v>6.35562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0.8721</v>
      </c>
      <c r="AV88" s="158">
        <f>IF(AND(AE88&gt;3.5,AF88&gt;3.5),LOOKUP(Sheet1!V88,Sheet2!A$3:A$24,Sheet2!W$3:W$24),LOOKUP(V88,Sheet2!A$3:A$24,Sheet2!V$3:V$24))*G88</f>
        <v>1.098395701672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5.51254084517668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27.891</v>
      </c>
      <c r="BC88" s="161">
        <f t="shared" si="44"/>
        <v>30.594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6.35562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6.35562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2.77</v>
      </c>
      <c r="BV88" s="52">
        <f t="shared" si="51"/>
        <v>1.695</v>
      </c>
      <c r="BW88" s="32">
        <f t="shared" si="52"/>
        <v>0</v>
      </c>
    </row>
    <row r="89" spans="1:75">
      <c r="A89" s="115" t="s">
        <v>131</v>
      </c>
      <c r="B89" s="32">
        <v>14.619</v>
      </c>
      <c r="D89" s="103">
        <f t="shared" si="32"/>
        <v>14.139</v>
      </c>
      <c r="E89" s="103">
        <v>14.619</v>
      </c>
      <c r="F89" s="103">
        <v>13.854</v>
      </c>
      <c r="G89" s="32">
        <v>8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5"/>
        <v>A</v>
      </c>
      <c r="T89" s="118">
        <v>0</v>
      </c>
      <c r="V89" s="141">
        <f t="shared" si="33"/>
        <v>0.3</v>
      </c>
      <c r="W89" s="142">
        <f t="shared" si="36"/>
        <v>14.139</v>
      </c>
      <c r="X89" s="142">
        <f t="shared" si="55"/>
        <v>14.619</v>
      </c>
      <c r="Y89" s="142">
        <f t="shared" si="56"/>
        <v>13.854</v>
      </c>
      <c r="Z89" s="142">
        <f>Y89+LOOKUP(V89,Sheet2!A$3:A$24,Sheet2!J$3:J$24)</f>
        <v>14.194</v>
      </c>
      <c r="AA89" s="142">
        <f t="shared" si="37"/>
        <v>14.123</v>
      </c>
      <c r="AB89" s="142">
        <f t="shared" si="57"/>
        <v>14.603</v>
      </c>
      <c r="AC89" s="142">
        <f t="shared" si="58"/>
        <v>13.814</v>
      </c>
      <c r="AD89" s="142">
        <f>AC89+LOOKUP(V89,Sheet2!A$3:A$24,Sheet2!J$3:J$24)</f>
        <v>14.154</v>
      </c>
      <c r="AE89" s="142">
        <f t="shared" si="38"/>
        <v>0.425000000000001</v>
      </c>
      <c r="AF89" s="142">
        <f t="shared" si="39"/>
        <v>0.449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1">
        <f>LOOKUP(R89,Sheet3!A$2:A$7,Sheet3!D$2:D$7)</f>
        <v>0</v>
      </c>
      <c r="AJ89" s="141">
        <f t="shared" si="53"/>
        <v>0.48</v>
      </c>
      <c r="AK89" s="141">
        <f t="shared" si="54"/>
        <v>0.48</v>
      </c>
      <c r="AL89" s="142">
        <f t="shared" si="40"/>
        <v>0.595</v>
      </c>
      <c r="AM89" s="142">
        <f t="shared" si="41"/>
        <v>0.618999999999999</v>
      </c>
      <c r="AN89" s="142">
        <f t="shared" si="59"/>
        <v>0.607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1.24</v>
      </c>
      <c r="AP89" s="120"/>
      <c r="AQ89" s="156">
        <f t="shared" si="43"/>
        <v>6.02144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0.7752</v>
      </c>
      <c r="AV89" s="158">
        <f>IF(AND(AE89&gt;3.5,AF89&gt;3.5),LOOKUP(Sheet1!V89,Sheet2!A$3:A$24,Sheet2!W$3:W$24),LOOKUP(V89,Sheet2!A$3:A$24,Sheet2!V$3:V$24))*G89</f>
        <v>0.97635173481956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4.95379630682371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25.392</v>
      </c>
      <c r="BC89" s="161">
        <f t="shared" si="44"/>
        <v>27.5946666666667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6.02144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6.02144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2.818</v>
      </c>
      <c r="BV89" s="52">
        <f t="shared" si="51"/>
        <v>1.719</v>
      </c>
      <c r="BW89" s="32">
        <f t="shared" si="52"/>
        <v>0</v>
      </c>
    </row>
    <row r="90" spans="1:75">
      <c r="A90" s="115" t="s">
        <v>132</v>
      </c>
      <c r="B90" s="32">
        <v>14.603</v>
      </c>
      <c r="D90" s="103">
        <f t="shared" si="32"/>
        <v>14.123</v>
      </c>
      <c r="E90" s="103">
        <v>14.603</v>
      </c>
      <c r="F90" s="103">
        <v>13.814</v>
      </c>
      <c r="G90" s="32">
        <v>8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 t="str">
        <f t="shared" si="35"/>
        <v>A</v>
      </c>
      <c r="T90" s="118">
        <v>0</v>
      </c>
      <c r="V90" s="141">
        <f t="shared" si="33"/>
        <v>0.3</v>
      </c>
      <c r="W90" s="142">
        <f t="shared" si="36"/>
        <v>14.123</v>
      </c>
      <c r="X90" s="142">
        <f t="shared" si="55"/>
        <v>14.603</v>
      </c>
      <c r="Y90" s="142">
        <f t="shared" si="56"/>
        <v>13.814</v>
      </c>
      <c r="Z90" s="142">
        <f>Y90+LOOKUP(V90,Sheet2!A$3:A$24,Sheet2!J$3:J$24)</f>
        <v>14.154</v>
      </c>
      <c r="AA90" s="142">
        <f t="shared" si="37"/>
        <v>14.263</v>
      </c>
      <c r="AB90" s="142">
        <f t="shared" si="57"/>
        <v>14.743</v>
      </c>
      <c r="AC90" s="142">
        <f t="shared" si="58"/>
        <v>13.772</v>
      </c>
      <c r="AD90" s="142">
        <f>AC90+LOOKUP(V90,Sheet2!A$3:A$24,Sheet2!J$3:J$24)</f>
        <v>14.112</v>
      </c>
      <c r="AE90" s="142">
        <f t="shared" si="38"/>
        <v>0.449</v>
      </c>
      <c r="AF90" s="142">
        <f t="shared" si="39"/>
        <v>0.631</v>
      </c>
      <c r="AG90" s="141">
        <f>LOOKUP(V90,Sheet2!A$3:A$24,Sheet2!K$3:K$24)</f>
        <v>0.5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41">
        <f>LOOKUP(R90,Sheet3!A$2:A$7,Sheet3!D$2:D$7)</f>
        <v>0</v>
      </c>
      <c r="AJ90" s="141">
        <f t="shared" si="53"/>
        <v>0.48</v>
      </c>
      <c r="AK90" s="141">
        <f t="shared" si="54"/>
        <v>0.48</v>
      </c>
      <c r="AL90" s="142">
        <f t="shared" si="40"/>
        <v>0.618999999999999</v>
      </c>
      <c r="AM90" s="142">
        <f t="shared" si="41"/>
        <v>0.801</v>
      </c>
      <c r="AN90" s="142">
        <f t="shared" si="59"/>
        <v>0.71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1.24</v>
      </c>
      <c r="AP90" s="120"/>
      <c r="AQ90" s="156">
        <f t="shared" si="43"/>
        <v>7.0432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0.7752</v>
      </c>
      <c r="AV90" s="158">
        <f>IF(AND(AE90&gt;3.5,AF90&gt;3.5),LOOKUP(Sheet1!V90,Sheet2!A$3:A$24,Sheet2!W$3:W$24),LOOKUP(V90,Sheet2!A$3:A$24,Sheet2!V$3:V$24))*G90</f>
        <v>0.97635173481956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5.8257963068237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27.04</v>
      </c>
      <c r="BC90" s="161">
        <f t="shared" si="44"/>
        <v>28.6933333333333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7.0432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7.0432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3.182</v>
      </c>
      <c r="BV90" s="52">
        <f t="shared" si="51"/>
        <v>1.901</v>
      </c>
      <c r="BW90" s="32">
        <f t="shared" si="52"/>
        <v>0</v>
      </c>
    </row>
    <row r="91" spans="1:75">
      <c r="A91" s="115" t="s">
        <v>133</v>
      </c>
      <c r="B91" s="32">
        <v>14.743</v>
      </c>
      <c r="D91" s="103">
        <f t="shared" si="32"/>
        <v>14.263</v>
      </c>
      <c r="E91" s="103">
        <v>14.743</v>
      </c>
      <c r="F91" s="103">
        <v>13.772</v>
      </c>
      <c r="G91" s="32">
        <v>13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5"/>
        <v>A</v>
      </c>
      <c r="T91" s="118">
        <v>0</v>
      </c>
      <c r="V91" s="141">
        <f t="shared" si="33"/>
        <v>0.3</v>
      </c>
      <c r="W91" s="142">
        <f t="shared" si="36"/>
        <v>14.263</v>
      </c>
      <c r="X91" s="142">
        <f t="shared" si="55"/>
        <v>14.743</v>
      </c>
      <c r="Y91" s="142">
        <f t="shared" si="56"/>
        <v>13.772</v>
      </c>
      <c r="Z91" s="142">
        <f>Y91+LOOKUP(V91,Sheet2!A$3:A$24,Sheet2!J$3:J$24)</f>
        <v>14.112</v>
      </c>
      <c r="AA91" s="142">
        <f t="shared" si="37"/>
        <v>14.271</v>
      </c>
      <c r="AB91" s="142">
        <f t="shared" si="57"/>
        <v>14.751</v>
      </c>
      <c r="AC91" s="142">
        <f t="shared" si="58"/>
        <v>13.705</v>
      </c>
      <c r="AD91" s="142">
        <f>AC91+LOOKUP(V91,Sheet2!A$3:A$24,Sheet2!J$3:J$24)</f>
        <v>14.045</v>
      </c>
      <c r="AE91" s="142">
        <f t="shared" si="38"/>
        <v>0.631</v>
      </c>
      <c r="AF91" s="142">
        <f t="shared" si="39"/>
        <v>0.706</v>
      </c>
      <c r="AG91" s="141">
        <f>LOOKUP(V91,Sheet2!A$3:A$24,Sheet2!K$3:K$24)</f>
        <v>0.5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1">
        <f>LOOKUP(R91,Sheet3!A$2:A$7,Sheet3!D$2:D$7)</f>
        <v>0</v>
      </c>
      <c r="AJ91" s="141">
        <f t="shared" si="53"/>
        <v>0.48</v>
      </c>
      <c r="AK91" s="141">
        <f t="shared" si="54"/>
        <v>0.48</v>
      </c>
      <c r="AL91" s="142">
        <f t="shared" si="40"/>
        <v>0.801</v>
      </c>
      <c r="AM91" s="142">
        <f t="shared" si="41"/>
        <v>0.875999999999999</v>
      </c>
      <c r="AN91" s="142">
        <f t="shared" si="59"/>
        <v>0.838499999999999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6">
        <f t="shared" si="43"/>
        <v>13.51662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1.2597</v>
      </c>
      <c r="AV91" s="158">
        <f>IF(AND(AE91&gt;3.5,AF91&gt;3.5),LOOKUP(Sheet1!V91,Sheet2!A$3:A$24,Sheet2!W$3:W$24),LOOKUP(V91,Sheet2!A$3:A$24,Sheet2!V$3:V$24))*G91</f>
        <v>1.58657156908178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9.69285899858851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47.281</v>
      </c>
      <c r="BC91" s="161">
        <f t="shared" si="44"/>
        <v>48.854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13.51662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13.51662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3.332</v>
      </c>
      <c r="BV91" s="52">
        <f t="shared" si="51"/>
        <v>1.976</v>
      </c>
      <c r="BW91" s="32">
        <f t="shared" si="52"/>
        <v>0</v>
      </c>
    </row>
    <row r="92" spans="1:75">
      <c r="A92" s="115" t="s">
        <v>114</v>
      </c>
      <c r="B92" s="32">
        <v>14.751</v>
      </c>
      <c r="D92" s="103">
        <f t="shared" si="32"/>
        <v>14.271</v>
      </c>
      <c r="E92" s="103">
        <v>14.751</v>
      </c>
      <c r="F92" s="103">
        <v>13.705</v>
      </c>
      <c r="G92" s="32">
        <v>0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0.48</v>
      </c>
      <c r="AK92" s="141">
        <f t="shared" si="54"/>
        <v>0.48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0.96</v>
      </c>
      <c r="BV92" s="52">
        <f t="shared" si="51"/>
        <v>0.48</v>
      </c>
      <c r="BW92" s="32">
        <f t="shared" si="52"/>
        <v>0</v>
      </c>
    </row>
    <row r="93" spans="1:75">
      <c r="A93" s="115" t="s">
        <v>134</v>
      </c>
      <c r="B93" s="32">
        <v>14.703</v>
      </c>
      <c r="D93" s="103">
        <f t="shared" si="32"/>
        <v>14.223</v>
      </c>
      <c r="E93" s="103">
        <v>14.703</v>
      </c>
      <c r="F93" s="103">
        <v>14.073</v>
      </c>
      <c r="G93" s="32">
        <v>9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 t="str">
        <f t="shared" si="35"/>
        <v>A</v>
      </c>
      <c r="T93" s="118">
        <v>0</v>
      </c>
      <c r="V93" s="141">
        <f t="shared" si="33"/>
        <v>0.3</v>
      </c>
      <c r="W93" s="142">
        <f t="shared" si="36"/>
        <v>14.223</v>
      </c>
      <c r="X93" s="142">
        <f t="shared" si="55"/>
        <v>14.703</v>
      </c>
      <c r="Y93" s="142">
        <f t="shared" si="56"/>
        <v>14.073</v>
      </c>
      <c r="Z93" s="142">
        <f>Y93+LOOKUP(V93,Sheet2!A$3:A$24,Sheet2!J$3:J$24)</f>
        <v>14.413</v>
      </c>
      <c r="AA93" s="142">
        <f t="shared" si="37"/>
        <v>14.263</v>
      </c>
      <c r="AB93" s="142">
        <f t="shared" si="57"/>
        <v>14.743</v>
      </c>
      <c r="AC93" s="142">
        <f t="shared" si="58"/>
        <v>14.029</v>
      </c>
      <c r="AD93" s="142">
        <f>AC93+LOOKUP(V93,Sheet2!A$3:A$24,Sheet2!J$3:J$24)</f>
        <v>14.369</v>
      </c>
      <c r="AE93" s="142">
        <f t="shared" si="38"/>
        <v>0.289999999999999</v>
      </c>
      <c r="AF93" s="142">
        <f t="shared" si="39"/>
        <v>0.374000000000001</v>
      </c>
      <c r="AG93" s="141">
        <f>LOOKUP(V93,Sheet2!A$3:A$24,Sheet2!K$3:K$24)</f>
        <v>0.5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0.31</v>
      </c>
      <c r="AI93" s="141">
        <f>LOOKUP(R93,Sheet3!A$2:A$7,Sheet3!D$2:D$7)</f>
        <v>0</v>
      </c>
      <c r="AJ93" s="141">
        <f t="shared" si="53"/>
        <v>0.48</v>
      </c>
      <c r="AK93" s="141">
        <f t="shared" si="54"/>
        <v>0.48</v>
      </c>
      <c r="AL93" s="142">
        <f t="shared" si="40"/>
        <v>0.459999999999999</v>
      </c>
      <c r="AM93" s="142">
        <f t="shared" si="41"/>
        <v>0.544</v>
      </c>
      <c r="AN93" s="142">
        <f t="shared" si="59"/>
        <v>0.501999999999999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1.24</v>
      </c>
      <c r="AP93" s="120"/>
      <c r="AQ93" s="156">
        <f t="shared" si="43"/>
        <v>5.60231999999999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0.8721</v>
      </c>
      <c r="AV93" s="158">
        <f>IF(AND(AE93&gt;3.5,AF93&gt;3.5),LOOKUP(Sheet1!V93,Sheet2!A$3:A$24,Sheet2!W$3:W$24),LOOKUP(V93,Sheet2!A$3:A$24,Sheet2!V$3:V$24))*G93</f>
        <v>1.098395701672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5.34892084517667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26.676</v>
      </c>
      <c r="BC93" s="161">
        <f t="shared" si="44"/>
        <v>29.784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5.60231999999999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5.60231999999999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2.668</v>
      </c>
      <c r="BV93" s="52">
        <f t="shared" si="51"/>
        <v>1.644</v>
      </c>
      <c r="BW93" s="32">
        <f t="shared" si="52"/>
        <v>0</v>
      </c>
    </row>
    <row r="94" spans="1:75">
      <c r="A94" s="115" t="s">
        <v>135</v>
      </c>
      <c r="B94" s="32">
        <v>14.743</v>
      </c>
      <c r="D94" s="103">
        <f t="shared" si="32"/>
        <v>14.263</v>
      </c>
      <c r="E94" s="103">
        <v>14.743</v>
      </c>
      <c r="F94" s="103">
        <v>14.029</v>
      </c>
      <c r="G94" s="32">
        <v>8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 t="str">
        <f t="shared" si="35"/>
        <v>A</v>
      </c>
      <c r="T94" s="118">
        <v>0</v>
      </c>
      <c r="V94" s="141">
        <f t="shared" si="33"/>
        <v>0.3</v>
      </c>
      <c r="W94" s="142">
        <f t="shared" si="36"/>
        <v>14.263</v>
      </c>
      <c r="X94" s="142">
        <f t="shared" si="55"/>
        <v>14.743</v>
      </c>
      <c r="Y94" s="142">
        <f t="shared" si="56"/>
        <v>14.029</v>
      </c>
      <c r="Z94" s="142">
        <f>Y94+LOOKUP(V94,Sheet2!A$3:A$24,Sheet2!J$3:J$24)</f>
        <v>14.369</v>
      </c>
      <c r="AA94" s="142">
        <f t="shared" si="37"/>
        <v>14.161</v>
      </c>
      <c r="AB94" s="142">
        <f t="shared" si="57"/>
        <v>14.641</v>
      </c>
      <c r="AC94" s="142">
        <f t="shared" si="58"/>
        <v>13.99</v>
      </c>
      <c r="AD94" s="142">
        <f>AC94+LOOKUP(V94,Sheet2!A$3:A$24,Sheet2!J$3:J$24)</f>
        <v>14.33</v>
      </c>
      <c r="AE94" s="142">
        <f t="shared" si="38"/>
        <v>0.374000000000001</v>
      </c>
      <c r="AF94" s="142">
        <f t="shared" si="39"/>
        <v>0.311</v>
      </c>
      <c r="AG94" s="141">
        <f>LOOKUP(V94,Sheet2!A$3:A$24,Sheet2!K$3:K$24)</f>
        <v>0.5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41">
        <f>LOOKUP(R94,Sheet3!A$2:A$7,Sheet3!D$2:D$7)</f>
        <v>0</v>
      </c>
      <c r="AJ94" s="141">
        <f t="shared" si="53"/>
        <v>0.48</v>
      </c>
      <c r="AK94" s="141">
        <f t="shared" si="54"/>
        <v>0.48</v>
      </c>
      <c r="AL94" s="142">
        <f t="shared" si="40"/>
        <v>0.544</v>
      </c>
      <c r="AM94" s="142">
        <f t="shared" si="41"/>
        <v>0.480999999999999</v>
      </c>
      <c r="AN94" s="142">
        <f t="shared" si="59"/>
        <v>0.5125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1.24</v>
      </c>
      <c r="AP94" s="120"/>
      <c r="AQ94" s="156">
        <f t="shared" si="43"/>
        <v>5.084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0.7752</v>
      </c>
      <c r="AV94" s="158">
        <f>IF(AND(AE94&gt;3.5,AF94&gt;3.5),LOOKUP(Sheet1!V94,Sheet2!A$3:A$24,Sheet2!W$3:W$24),LOOKUP(V94,Sheet2!A$3:A$24,Sheet2!V$3:V$24))*G94</f>
        <v>0.97635173481956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4.3345963068237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23.88</v>
      </c>
      <c r="BC94" s="161">
        <f t="shared" si="44"/>
        <v>26.5866666666667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5.084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5.084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2.668</v>
      </c>
      <c r="BV94" s="52">
        <f t="shared" si="51"/>
        <v>1.644</v>
      </c>
      <c r="BW94" s="32">
        <f t="shared" si="52"/>
        <v>0</v>
      </c>
    </row>
    <row r="95" spans="1:75">
      <c r="A95" s="115" t="s">
        <v>136</v>
      </c>
      <c r="B95" s="32">
        <v>14.641</v>
      </c>
      <c r="D95" s="103">
        <f t="shared" si="32"/>
        <v>14.161</v>
      </c>
      <c r="E95" s="103">
        <v>14.641</v>
      </c>
      <c r="F95" s="103">
        <v>13.99</v>
      </c>
      <c r="G95" s="32">
        <v>8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5"/>
        <v>A</v>
      </c>
      <c r="T95" s="118">
        <v>0</v>
      </c>
      <c r="V95" s="141">
        <f t="shared" si="33"/>
        <v>0.3</v>
      </c>
      <c r="W95" s="142">
        <f t="shared" si="36"/>
        <v>14.161</v>
      </c>
      <c r="X95" s="142">
        <f t="shared" si="55"/>
        <v>14.641</v>
      </c>
      <c r="Y95" s="142">
        <f t="shared" si="56"/>
        <v>13.99</v>
      </c>
      <c r="Z95" s="142">
        <f>Y95+LOOKUP(V95,Sheet2!A$3:A$24,Sheet2!J$3:J$24)</f>
        <v>14.33</v>
      </c>
      <c r="AA95" s="142">
        <f t="shared" si="37"/>
        <v>14.27</v>
      </c>
      <c r="AB95" s="142">
        <f t="shared" si="57"/>
        <v>14.75</v>
      </c>
      <c r="AC95" s="142">
        <f t="shared" si="58"/>
        <v>13.948</v>
      </c>
      <c r="AD95" s="142">
        <f>AC95+LOOKUP(V95,Sheet2!A$3:A$24,Sheet2!J$3:J$24)</f>
        <v>14.288</v>
      </c>
      <c r="AE95" s="142">
        <f t="shared" si="38"/>
        <v>0.311</v>
      </c>
      <c r="AF95" s="142">
        <f t="shared" si="39"/>
        <v>0.462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3"/>
        <v>0.48</v>
      </c>
      <c r="AK95" s="141">
        <f t="shared" si="54"/>
        <v>0.48</v>
      </c>
      <c r="AL95" s="142">
        <f t="shared" si="40"/>
        <v>0.480999999999999</v>
      </c>
      <c r="AM95" s="142">
        <f t="shared" si="41"/>
        <v>0.631999999999999</v>
      </c>
      <c r="AN95" s="142">
        <f t="shared" si="59"/>
        <v>0.556499999999999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20"/>
      <c r="AQ95" s="156">
        <f t="shared" si="43"/>
        <v>5.52047999999999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0.7752</v>
      </c>
      <c r="AV95" s="158">
        <f>IF(AND(AE95&gt;3.5,AF95&gt;3.5),LOOKUP(Sheet1!V95,Sheet2!A$3:A$24,Sheet2!W$3:W$24),LOOKUP(V95,Sheet2!A$3:A$24,Sheet2!V$3:V$24))*G95</f>
        <v>0.97635173481956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5.1641963068237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24.584</v>
      </c>
      <c r="BC95" s="161">
        <f t="shared" si="44"/>
        <v>27.056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5.52047999999999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5.52047999999999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2.844</v>
      </c>
      <c r="BV95" s="52">
        <f t="shared" si="51"/>
        <v>1.732</v>
      </c>
      <c r="BW95" s="32">
        <f t="shared" si="52"/>
        <v>0</v>
      </c>
    </row>
    <row r="96" spans="1:75">
      <c r="A96" s="115" t="s">
        <v>137</v>
      </c>
      <c r="B96" s="32">
        <v>14.75</v>
      </c>
      <c r="D96" s="103">
        <f t="shared" si="32"/>
        <v>14.27</v>
      </c>
      <c r="E96" s="103">
        <v>14.75</v>
      </c>
      <c r="F96" s="103">
        <v>13.948</v>
      </c>
      <c r="G96" s="32">
        <v>8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 t="str">
        <f t="shared" si="35"/>
        <v>A</v>
      </c>
      <c r="T96" s="118">
        <v>0</v>
      </c>
      <c r="V96" s="141">
        <f t="shared" si="33"/>
        <v>0.3</v>
      </c>
      <c r="W96" s="142">
        <f t="shared" si="36"/>
        <v>14.27</v>
      </c>
      <c r="X96" s="142">
        <f t="shared" si="55"/>
        <v>14.75</v>
      </c>
      <c r="Y96" s="142">
        <f t="shared" si="56"/>
        <v>13.948</v>
      </c>
      <c r="Z96" s="142">
        <f>Y96+LOOKUP(V96,Sheet2!A$3:A$24,Sheet2!J$3:J$24)</f>
        <v>14.288</v>
      </c>
      <c r="AA96" s="142">
        <f t="shared" si="37"/>
        <v>14.307</v>
      </c>
      <c r="AB96" s="142">
        <f t="shared" si="57"/>
        <v>14.787</v>
      </c>
      <c r="AC96" s="142">
        <f t="shared" si="58"/>
        <v>13.907</v>
      </c>
      <c r="AD96" s="142">
        <f>AC96+LOOKUP(V96,Sheet2!A$3:A$24,Sheet2!J$3:J$24)</f>
        <v>14.247</v>
      </c>
      <c r="AE96" s="142">
        <f t="shared" si="38"/>
        <v>0.462</v>
      </c>
      <c r="AF96" s="142">
        <f t="shared" si="39"/>
        <v>0.540000000000001</v>
      </c>
      <c r="AG96" s="141">
        <f>LOOKUP(V96,Sheet2!A$3:A$24,Sheet2!K$3:K$24)</f>
        <v>0.5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41">
        <f>LOOKUP(R96,Sheet3!A$2:A$7,Sheet3!D$2:D$7)</f>
        <v>0</v>
      </c>
      <c r="AJ96" s="141">
        <f t="shared" si="53"/>
        <v>0.48</v>
      </c>
      <c r="AK96" s="141">
        <f t="shared" si="54"/>
        <v>0.48</v>
      </c>
      <c r="AL96" s="142">
        <f t="shared" si="40"/>
        <v>0.631999999999999</v>
      </c>
      <c r="AM96" s="142">
        <f t="shared" si="41"/>
        <v>0.71</v>
      </c>
      <c r="AN96" s="142">
        <f t="shared" si="59"/>
        <v>0.671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1.24</v>
      </c>
      <c r="AP96" s="120"/>
      <c r="AQ96" s="156">
        <f t="shared" si="43"/>
        <v>6.65632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0.7752</v>
      </c>
      <c r="AV96" s="158">
        <f>IF(AND(AE96&gt;3.5,AF96&gt;3.5),LOOKUP(Sheet1!V96,Sheet2!A$3:A$24,Sheet2!W$3:W$24),LOOKUP(V96,Sheet2!A$3:A$24,Sheet2!V$3:V$24))*G96</f>
        <v>0.97635173481956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5.3577963068237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26.416</v>
      </c>
      <c r="BC96" s="161">
        <f t="shared" si="44"/>
        <v>28.2773333333333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6.65632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6.65632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3</v>
      </c>
      <c r="BV96" s="52">
        <f t="shared" si="51"/>
        <v>1.81</v>
      </c>
      <c r="BW96" s="32">
        <f t="shared" si="52"/>
        <v>0</v>
      </c>
    </row>
    <row r="97" spans="1:75">
      <c r="A97" s="115" t="s">
        <v>138</v>
      </c>
      <c r="B97" s="32">
        <v>14.787</v>
      </c>
      <c r="D97" s="103">
        <f t="shared" si="32"/>
        <v>14.307</v>
      </c>
      <c r="E97" s="103">
        <v>14.787</v>
      </c>
      <c r="F97" s="103">
        <v>13.907</v>
      </c>
      <c r="G97" s="32">
        <v>10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 t="str">
        <f t="shared" si="35"/>
        <v>A</v>
      </c>
      <c r="T97" s="118">
        <v>0</v>
      </c>
      <c r="V97" s="141">
        <f t="shared" si="33"/>
        <v>0.3</v>
      </c>
      <c r="W97" s="142">
        <f t="shared" si="36"/>
        <v>14.307</v>
      </c>
      <c r="X97" s="142">
        <f t="shared" si="55"/>
        <v>14.787</v>
      </c>
      <c r="Y97" s="142">
        <f t="shared" si="56"/>
        <v>13.907</v>
      </c>
      <c r="Z97" s="142">
        <f>Y97+LOOKUP(V97,Sheet2!A$3:A$24,Sheet2!J$3:J$24)</f>
        <v>14.247</v>
      </c>
      <c r="AA97" s="142">
        <f t="shared" si="37"/>
        <v>14.391</v>
      </c>
      <c r="AB97" s="142">
        <f t="shared" si="57"/>
        <v>14.871</v>
      </c>
      <c r="AC97" s="142">
        <f t="shared" si="58"/>
        <v>13.859</v>
      </c>
      <c r="AD97" s="142">
        <f>AC97+LOOKUP(V97,Sheet2!A$3:A$24,Sheet2!J$3:J$24)</f>
        <v>14.199</v>
      </c>
      <c r="AE97" s="142">
        <f t="shared" si="38"/>
        <v>0.540000000000001</v>
      </c>
      <c r="AF97" s="142">
        <f t="shared" si="39"/>
        <v>0.672000000000001</v>
      </c>
      <c r="AG97" s="141">
        <f>LOOKUP(V97,Sheet2!A$3:A$24,Sheet2!K$3:K$24)</f>
        <v>0.5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41">
        <f>LOOKUP(R97,Sheet3!A$2:A$7,Sheet3!D$2:D$7)</f>
        <v>0</v>
      </c>
      <c r="AJ97" s="141">
        <f t="shared" si="53"/>
        <v>0.48</v>
      </c>
      <c r="AK97" s="141">
        <f t="shared" si="54"/>
        <v>0.48</v>
      </c>
      <c r="AL97" s="142">
        <f t="shared" si="40"/>
        <v>0.71</v>
      </c>
      <c r="AM97" s="142">
        <f t="shared" si="41"/>
        <v>0.842</v>
      </c>
      <c r="AN97" s="142">
        <f t="shared" si="59"/>
        <v>0.776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20"/>
      <c r="AQ97" s="156">
        <f t="shared" si="43"/>
        <v>9.6224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0.969</v>
      </c>
      <c r="AV97" s="158">
        <f>IF(AND(AE97&gt;3.5,AF97&gt;3.5),LOOKUP(Sheet1!V97,Sheet2!A$3:A$24,Sheet2!W$3:W$24),LOOKUP(V97,Sheet2!A$3:A$24,Sheet2!V$3:V$24))*G97</f>
        <v>1.22043966852445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7.39084538352962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35.12</v>
      </c>
      <c r="BC97" s="161">
        <f t="shared" si="44"/>
        <v>36.7466666666667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9.6224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9.6224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3.264</v>
      </c>
      <c r="BV97" s="52">
        <f t="shared" si="51"/>
        <v>1.942</v>
      </c>
      <c r="BW97" s="32">
        <f t="shared" si="52"/>
        <v>0</v>
      </c>
    </row>
    <row r="98" spans="1:75">
      <c r="A98" s="115" t="s">
        <v>139</v>
      </c>
      <c r="B98" s="32">
        <v>14.871</v>
      </c>
      <c r="D98" s="103">
        <f t="shared" si="32"/>
        <v>14.391</v>
      </c>
      <c r="E98" s="103">
        <v>14.871</v>
      </c>
      <c r="F98" s="103">
        <v>13.859</v>
      </c>
      <c r="G98" s="32">
        <v>5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 t="str">
        <f t="shared" si="35"/>
        <v>A</v>
      </c>
      <c r="T98" s="118">
        <v>0</v>
      </c>
      <c r="V98" s="141">
        <f t="shared" si="33"/>
        <v>0.3</v>
      </c>
      <c r="W98" s="142">
        <f t="shared" si="36"/>
        <v>14.391</v>
      </c>
      <c r="X98" s="142">
        <f t="shared" si="55"/>
        <v>14.871</v>
      </c>
      <c r="Y98" s="142">
        <f t="shared" si="56"/>
        <v>13.859</v>
      </c>
      <c r="Z98" s="142">
        <f>Y98+LOOKUP(V98,Sheet2!A$3:A$24,Sheet2!J$3:J$24)</f>
        <v>14.199</v>
      </c>
      <c r="AA98" s="142">
        <f t="shared" si="37"/>
        <v>14.434</v>
      </c>
      <c r="AB98" s="142">
        <f t="shared" si="57"/>
        <v>14.914</v>
      </c>
      <c r="AC98" s="142">
        <f t="shared" si="58"/>
        <v>13.833</v>
      </c>
      <c r="AD98" s="142">
        <f>AC98+LOOKUP(V98,Sheet2!A$3:A$24,Sheet2!J$3:J$24)</f>
        <v>14.173</v>
      </c>
      <c r="AE98" s="142">
        <f t="shared" si="38"/>
        <v>0.672000000000001</v>
      </c>
      <c r="AF98" s="142">
        <f t="shared" si="39"/>
        <v>0.741</v>
      </c>
      <c r="AG98" s="141">
        <f>LOOKUP(V98,Sheet2!A$3:A$24,Sheet2!K$3:K$24)</f>
        <v>0.5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0.31</v>
      </c>
      <c r="AI98" s="141">
        <f>LOOKUP(R98,Sheet3!A$2:A$7,Sheet3!D$2:D$7)</f>
        <v>0</v>
      </c>
      <c r="AJ98" s="141">
        <f t="shared" si="53"/>
        <v>0.48</v>
      </c>
      <c r="AK98" s="141">
        <f t="shared" si="54"/>
        <v>0.48</v>
      </c>
      <c r="AL98" s="142">
        <f t="shared" si="40"/>
        <v>0.842</v>
      </c>
      <c r="AM98" s="142">
        <f t="shared" si="41"/>
        <v>0.910999999999999</v>
      </c>
      <c r="AN98" s="142">
        <f t="shared" si="59"/>
        <v>0.8765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1.24</v>
      </c>
      <c r="AP98" s="120"/>
      <c r="AQ98" s="156">
        <f t="shared" si="43"/>
        <v>5.4343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0.4845</v>
      </c>
      <c r="AV98" s="158">
        <f>IF(AND(AE98&gt;3.5,AF98&gt;3.5),LOOKUP(Sheet1!V98,Sheet2!A$3:A$24,Sheet2!W$3:W$24),LOOKUP(V98,Sheet2!A$3:A$24,Sheet2!V$3:V$24))*G98</f>
        <v>0.610219834262225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3.80372269176481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18.565</v>
      </c>
      <c r="BC98" s="161">
        <f t="shared" si="44"/>
        <v>19.0433333333333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5.4343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5.4343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3.402</v>
      </c>
      <c r="BV98" s="52">
        <f t="shared" si="51"/>
        <v>2.011</v>
      </c>
      <c r="BW98" s="32">
        <f t="shared" si="52"/>
        <v>0</v>
      </c>
    </row>
    <row r="99" spans="1:75">
      <c r="A99" s="115" t="s">
        <v>115</v>
      </c>
      <c r="B99" s="32">
        <v>14.914</v>
      </c>
      <c r="D99" s="103">
        <f t="shared" si="32"/>
        <v>14.434</v>
      </c>
      <c r="E99" s="103">
        <v>14.914</v>
      </c>
      <c r="F99" s="103">
        <v>13.833</v>
      </c>
      <c r="G99" s="32">
        <v>0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0.48</v>
      </c>
      <c r="AK99" s="141">
        <f t="shared" si="54"/>
        <v>0.48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0.96</v>
      </c>
      <c r="BV99" s="52">
        <f t="shared" si="51"/>
        <v>0.48</v>
      </c>
      <c r="BW99" s="32">
        <f t="shared" si="52"/>
        <v>0</v>
      </c>
    </row>
    <row r="100" spans="1:75">
      <c r="A100" s="115" t="s">
        <v>140</v>
      </c>
      <c r="B100" s="32">
        <v>15.377</v>
      </c>
      <c r="D100" s="103">
        <f t="shared" si="32"/>
        <v>14.897</v>
      </c>
      <c r="E100" s="103">
        <v>15.377</v>
      </c>
      <c r="F100" s="103">
        <v>14.477</v>
      </c>
      <c r="G100" s="32">
        <v>6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 t="str">
        <f t="shared" si="35"/>
        <v>A</v>
      </c>
      <c r="T100" s="118">
        <v>0</v>
      </c>
      <c r="V100" s="141">
        <f t="shared" si="33"/>
        <v>0.3</v>
      </c>
      <c r="W100" s="142">
        <f t="shared" si="36"/>
        <v>14.897</v>
      </c>
      <c r="X100" s="142">
        <f t="shared" si="55"/>
        <v>15.377</v>
      </c>
      <c r="Y100" s="142">
        <f t="shared" si="56"/>
        <v>14.477</v>
      </c>
      <c r="Z100" s="142">
        <f>Y100+LOOKUP(V100,Sheet2!A$3:A$24,Sheet2!J$3:J$24)</f>
        <v>14.817</v>
      </c>
      <c r="AA100" s="142">
        <f t="shared" si="37"/>
        <v>14.596</v>
      </c>
      <c r="AB100" s="142">
        <f t="shared" si="57"/>
        <v>15.076</v>
      </c>
      <c r="AC100" s="142">
        <f t="shared" si="58"/>
        <v>14.446</v>
      </c>
      <c r="AD100" s="142">
        <f>AC100+LOOKUP(V100,Sheet2!A$3:A$24,Sheet2!J$3:J$24)</f>
        <v>14.786</v>
      </c>
      <c r="AE100" s="142">
        <f t="shared" si="38"/>
        <v>0.56</v>
      </c>
      <c r="AF100" s="142">
        <f t="shared" si="39"/>
        <v>0.290000000000001</v>
      </c>
      <c r="AG100" s="141">
        <f>LOOKUP(V100,Sheet2!A$3:A$24,Sheet2!K$3:K$24)</f>
        <v>0.5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41">
        <f>LOOKUP(R100,Sheet3!A$2:A$7,Sheet3!D$2:D$7)</f>
        <v>0</v>
      </c>
      <c r="AJ100" s="141">
        <f t="shared" si="53"/>
        <v>0.48</v>
      </c>
      <c r="AK100" s="141">
        <f t="shared" si="54"/>
        <v>0.48</v>
      </c>
      <c r="AL100" s="142">
        <f t="shared" si="40"/>
        <v>0.73</v>
      </c>
      <c r="AM100" s="142">
        <f t="shared" si="41"/>
        <v>0.46</v>
      </c>
      <c r="AN100" s="142">
        <f t="shared" si="59"/>
        <v>0.595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1.24</v>
      </c>
      <c r="AP100" s="120"/>
      <c r="AQ100" s="156">
        <f t="shared" si="43"/>
        <v>4.4268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0.5814</v>
      </c>
      <c r="AV100" s="158">
        <f>IF(AND(AE100&gt;3.5,AF100&gt;3.5),LOOKUP(Sheet1!V100,Sheet2!A$3:A$24,Sheet2!W$3:W$24),LOOKUP(V100,Sheet2!A$3:A$24,Sheet2!V$3:V$24))*G100</f>
        <v>0.73226380111467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2.99426723011778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18.9</v>
      </c>
      <c r="BC100" s="161">
        <f t="shared" si="44"/>
        <v>20.6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4.4268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4.4268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3.04</v>
      </c>
      <c r="BV100" s="52">
        <f t="shared" si="51"/>
        <v>1.83</v>
      </c>
      <c r="BW100" s="32">
        <f t="shared" si="52"/>
        <v>0</v>
      </c>
    </row>
    <row r="101" spans="1:75">
      <c r="A101" s="115" t="s">
        <v>117</v>
      </c>
      <c r="B101" s="32">
        <v>15.076</v>
      </c>
      <c r="D101" s="103">
        <f t="shared" si="32"/>
        <v>14.596</v>
      </c>
      <c r="E101" s="103">
        <v>15.076</v>
      </c>
      <c r="F101" s="103">
        <v>14.446</v>
      </c>
      <c r="G101" s="32">
        <v>0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0.48</v>
      </c>
      <c r="AK101" s="141">
        <f t="shared" si="54"/>
        <v>0.48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0.96</v>
      </c>
      <c r="BV101" s="52">
        <f t="shared" si="51"/>
        <v>0.48</v>
      </c>
      <c r="BW101" s="32">
        <f t="shared" si="52"/>
        <v>0</v>
      </c>
    </row>
    <row r="102" spans="1:75">
      <c r="A102" s="115" t="s">
        <v>141</v>
      </c>
      <c r="B102" s="32">
        <v>14.86</v>
      </c>
      <c r="D102" s="103">
        <f t="shared" si="32"/>
        <v>14.38</v>
      </c>
      <c r="E102" s="103">
        <v>14.86</v>
      </c>
      <c r="F102" s="103">
        <v>14.224</v>
      </c>
      <c r="G102" s="32">
        <v>10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 t="str">
        <f t="shared" si="35"/>
        <v>A</v>
      </c>
      <c r="T102" s="118">
        <v>0</v>
      </c>
      <c r="V102" s="141">
        <f t="shared" si="33"/>
        <v>0.3</v>
      </c>
      <c r="W102" s="142">
        <f t="shared" si="36"/>
        <v>14.38</v>
      </c>
      <c r="X102" s="142">
        <f t="shared" si="55"/>
        <v>14.86</v>
      </c>
      <c r="Y102" s="142">
        <f t="shared" si="56"/>
        <v>14.224</v>
      </c>
      <c r="Z102" s="142">
        <f>Y102+LOOKUP(V102,Sheet2!A$3:A$24,Sheet2!J$3:J$24)</f>
        <v>14.564</v>
      </c>
      <c r="AA102" s="142">
        <f t="shared" si="37"/>
        <v>14.813</v>
      </c>
      <c r="AB102" s="142">
        <f t="shared" si="57"/>
        <v>15.293</v>
      </c>
      <c r="AC102" s="142">
        <f t="shared" si="58"/>
        <v>14.176</v>
      </c>
      <c r="AD102" s="142">
        <f>AC102+LOOKUP(V102,Sheet2!A$3:A$24,Sheet2!J$3:J$24)</f>
        <v>14.516</v>
      </c>
      <c r="AE102" s="142">
        <f t="shared" si="38"/>
        <v>0.295999999999999</v>
      </c>
      <c r="AF102" s="142">
        <f t="shared" si="39"/>
        <v>0.776999999999999</v>
      </c>
      <c r="AG102" s="141">
        <f>LOOKUP(V102,Sheet2!A$3:A$24,Sheet2!K$3:K$24)</f>
        <v>0.5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41">
        <f>LOOKUP(R102,Sheet3!A$2:A$7,Sheet3!D$2:D$7)</f>
        <v>0</v>
      </c>
      <c r="AJ102" s="141">
        <f t="shared" si="53"/>
        <v>0.48</v>
      </c>
      <c r="AK102" s="141">
        <f t="shared" si="54"/>
        <v>0.48</v>
      </c>
      <c r="AL102" s="142">
        <f t="shared" si="40"/>
        <v>0.465999999999999</v>
      </c>
      <c r="AM102" s="142">
        <f t="shared" si="41"/>
        <v>0.946999999999999</v>
      </c>
      <c r="AN102" s="142">
        <f t="shared" si="59"/>
        <v>0.706499999999999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1.24</v>
      </c>
      <c r="AP102" s="120"/>
      <c r="AQ102" s="156">
        <f t="shared" si="43"/>
        <v>8.76059999999999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0.969</v>
      </c>
      <c r="AV102" s="158">
        <f>IF(AND(AE102&gt;3.5,AF102&gt;3.5),LOOKUP(Sheet1!V102,Sheet2!A$3:A$24,Sheet2!W$3:W$24),LOOKUP(V102,Sheet2!A$3:A$24,Sheet2!V$3:V$24))*G102</f>
        <v>1.22043966852445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8.43224538352962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33.73</v>
      </c>
      <c r="BC102" s="161">
        <f t="shared" si="44"/>
        <v>35.82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8.76059999999999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8.76059999999999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3.474</v>
      </c>
      <c r="BV102" s="52">
        <f t="shared" si="51"/>
        <v>2.047</v>
      </c>
      <c r="BW102" s="32">
        <f t="shared" si="52"/>
        <v>0</v>
      </c>
    </row>
    <row r="103" spans="1:75">
      <c r="A103" s="115" t="s">
        <v>142</v>
      </c>
      <c r="B103" s="32">
        <v>15.293</v>
      </c>
      <c r="D103" s="103">
        <f t="shared" si="32"/>
        <v>14.813</v>
      </c>
      <c r="E103" s="103">
        <v>15.293</v>
      </c>
      <c r="F103" s="103">
        <v>14.176</v>
      </c>
      <c r="G103" s="32">
        <v>14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 t="str">
        <f t="shared" si="35"/>
        <v>A</v>
      </c>
      <c r="T103" s="118">
        <v>0</v>
      </c>
      <c r="V103" s="141">
        <f t="shared" si="33"/>
        <v>0.3</v>
      </c>
      <c r="W103" s="142">
        <f t="shared" si="36"/>
        <v>14.813</v>
      </c>
      <c r="X103" s="142">
        <f t="shared" si="55"/>
        <v>15.293</v>
      </c>
      <c r="Y103" s="142">
        <f t="shared" si="56"/>
        <v>14.176</v>
      </c>
      <c r="Z103" s="142">
        <f>Y103+LOOKUP(V103,Sheet2!A$3:A$24,Sheet2!J$3:J$24)</f>
        <v>14.516</v>
      </c>
      <c r="AA103" s="142">
        <f t="shared" si="37"/>
        <v>14.389</v>
      </c>
      <c r="AB103" s="142">
        <f t="shared" si="57"/>
        <v>14.869</v>
      </c>
      <c r="AC103" s="142">
        <f t="shared" si="58"/>
        <v>14.105</v>
      </c>
      <c r="AD103" s="142">
        <f>AC103+LOOKUP(V103,Sheet2!A$3:A$24,Sheet2!J$3:J$24)</f>
        <v>14.445</v>
      </c>
      <c r="AE103" s="142">
        <f t="shared" si="38"/>
        <v>0.776999999999999</v>
      </c>
      <c r="AF103" s="142">
        <f t="shared" si="39"/>
        <v>0.423999999999999</v>
      </c>
      <c r="AG103" s="141">
        <f>LOOKUP(V103,Sheet2!A$3:A$24,Sheet2!K$3:K$24)</f>
        <v>0.5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0.31</v>
      </c>
      <c r="AI103" s="141">
        <f>LOOKUP(R103,Sheet3!A$2:A$7,Sheet3!D$2:D$7)</f>
        <v>0</v>
      </c>
      <c r="AJ103" s="141">
        <f t="shared" si="53"/>
        <v>0.48</v>
      </c>
      <c r="AK103" s="141">
        <f t="shared" si="54"/>
        <v>0.48</v>
      </c>
      <c r="AL103" s="142">
        <f t="shared" si="40"/>
        <v>0.946999999999999</v>
      </c>
      <c r="AM103" s="142">
        <f t="shared" si="41"/>
        <v>0.593999999999999</v>
      </c>
      <c r="AN103" s="142">
        <f t="shared" si="59"/>
        <v>0.770499999999999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1.24</v>
      </c>
      <c r="AP103" s="120"/>
      <c r="AQ103" s="156">
        <f t="shared" si="43"/>
        <v>13.37588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1.3566</v>
      </c>
      <c r="AV103" s="158">
        <f>IF(AND(AE103&gt;3.5,AF103&gt;3.5),LOOKUP(Sheet1!V103,Sheet2!A$3:A$24,Sheet2!W$3:W$24),LOOKUP(V103,Sheet2!A$3:A$24,Sheet2!V$3:V$24))*G103</f>
        <v>1.70861553593423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8.72290353694146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1.93178806284777e-14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49.014</v>
      </c>
      <c r="BC103" s="161">
        <f t="shared" si="44"/>
        <v>51.3426666666666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13.37588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13.37588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3.474</v>
      </c>
      <c r="BV103" s="52">
        <f t="shared" si="51"/>
        <v>2.047</v>
      </c>
      <c r="BW103" s="32">
        <f t="shared" si="52"/>
        <v>0</v>
      </c>
    </row>
    <row r="104" spans="1:75">
      <c r="A104" s="115" t="s">
        <v>143</v>
      </c>
      <c r="B104" s="32">
        <v>14.869</v>
      </c>
      <c r="D104" s="103">
        <f t="shared" ref="D104:D146" si="60">IF(AND(B104=0,E104=0),0,IF(B104&gt;E104,E104-C104-AJ104,IF(AJ104&gt;(E104-B104),E104-AJ104-C104,B104-C104)))</f>
        <v>14.389</v>
      </c>
      <c r="E104" s="103">
        <v>14.869</v>
      </c>
      <c r="F104" s="103">
        <v>14.105</v>
      </c>
      <c r="G104" s="32">
        <v>16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 t="str">
        <f t="shared" si="35"/>
        <v>A</v>
      </c>
      <c r="T104" s="118">
        <v>0</v>
      </c>
      <c r="V104" s="141">
        <f t="shared" si="33"/>
        <v>0.3</v>
      </c>
      <c r="W104" s="142">
        <f t="shared" si="36"/>
        <v>14.389</v>
      </c>
      <c r="X104" s="142">
        <f t="shared" si="55"/>
        <v>14.869</v>
      </c>
      <c r="Y104" s="142">
        <f t="shared" si="56"/>
        <v>14.105</v>
      </c>
      <c r="Z104" s="142">
        <f>Y104+LOOKUP(V104,Sheet2!A$3:A$24,Sheet2!J$3:J$24)</f>
        <v>14.445</v>
      </c>
      <c r="AA104" s="142">
        <f t="shared" si="37"/>
        <v>14.673</v>
      </c>
      <c r="AB104" s="142">
        <f t="shared" si="57"/>
        <v>15.153</v>
      </c>
      <c r="AC104" s="142">
        <f t="shared" si="58"/>
        <v>14.027</v>
      </c>
      <c r="AD104" s="142">
        <f>AC104+LOOKUP(V104,Sheet2!A$3:A$24,Sheet2!J$3:J$24)</f>
        <v>14.367</v>
      </c>
      <c r="AE104" s="142">
        <f t="shared" si="38"/>
        <v>0.423999999999999</v>
      </c>
      <c r="AF104" s="142">
        <f t="shared" si="39"/>
        <v>0.786000000000001</v>
      </c>
      <c r="AG104" s="141">
        <f>LOOKUP(V104,Sheet2!A$3:A$24,Sheet2!K$3:K$24)</f>
        <v>0.5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0.31</v>
      </c>
      <c r="AI104" s="141">
        <f>LOOKUP(R104,Sheet3!A$2:A$7,Sheet3!D$2:D$7)</f>
        <v>0</v>
      </c>
      <c r="AJ104" s="141">
        <f t="shared" si="53"/>
        <v>0.48</v>
      </c>
      <c r="AK104" s="141">
        <f t="shared" si="54"/>
        <v>0.48</v>
      </c>
      <c r="AL104" s="142">
        <f t="shared" si="40"/>
        <v>0.593999999999999</v>
      </c>
      <c r="AM104" s="142">
        <f t="shared" si="41"/>
        <v>0.956000000000001</v>
      </c>
      <c r="AN104" s="142">
        <f t="shared" si="59"/>
        <v>0.775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1.24</v>
      </c>
      <c r="AP104" s="120"/>
      <c r="AQ104" s="156">
        <f t="shared" si="43"/>
        <v>15.376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1.5504</v>
      </c>
      <c r="AV104" s="158">
        <f>IF(AND(AE104&gt;3.5,AF104&gt;3.5),LOOKUP(Sheet1!V104,Sheet2!A$3:A$24,Sheet2!W$3:W$24),LOOKUP(V104,Sheet2!A$3:A$24,Sheet2!V$3:V$24))*G104</f>
        <v>1.95270346963912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13.2531926136474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56.16</v>
      </c>
      <c r="BC104" s="161">
        <f t="shared" si="44"/>
        <v>58.7733333333333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15.376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15.376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3.492</v>
      </c>
      <c r="BV104" s="52">
        <f t="shared" si="51"/>
        <v>2.056</v>
      </c>
      <c r="BW104" s="32">
        <f t="shared" si="52"/>
        <v>0</v>
      </c>
    </row>
    <row r="105" spans="1:75">
      <c r="A105" s="115" t="s">
        <v>144</v>
      </c>
      <c r="B105" s="32">
        <v>15.153</v>
      </c>
      <c r="D105" s="103">
        <f t="shared" si="60"/>
        <v>14.673</v>
      </c>
      <c r="E105" s="103">
        <v>15.153</v>
      </c>
      <c r="F105" s="103">
        <v>14.027</v>
      </c>
      <c r="G105" s="32">
        <v>15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 t="str">
        <f t="shared" si="35"/>
        <v>A</v>
      </c>
      <c r="T105" s="118">
        <v>0</v>
      </c>
      <c r="V105" s="141">
        <f t="shared" si="33"/>
        <v>0.3</v>
      </c>
      <c r="W105" s="142">
        <f t="shared" si="36"/>
        <v>14.673</v>
      </c>
      <c r="X105" s="142">
        <f t="shared" si="55"/>
        <v>15.153</v>
      </c>
      <c r="Y105" s="142">
        <f t="shared" si="56"/>
        <v>14.027</v>
      </c>
      <c r="Z105" s="142">
        <f>Y105+LOOKUP(V105,Sheet2!A$3:A$24,Sheet2!J$3:J$24)</f>
        <v>14.367</v>
      </c>
      <c r="AA105" s="142">
        <f t="shared" si="37"/>
        <v>14.219</v>
      </c>
      <c r="AB105" s="142">
        <f t="shared" si="57"/>
        <v>14.699</v>
      </c>
      <c r="AC105" s="142">
        <f t="shared" si="58"/>
        <v>13.954</v>
      </c>
      <c r="AD105" s="142">
        <f>AC105+LOOKUP(V105,Sheet2!A$3:A$24,Sheet2!J$3:J$24)</f>
        <v>14.294</v>
      </c>
      <c r="AE105" s="142">
        <f t="shared" si="38"/>
        <v>0.786000000000001</v>
      </c>
      <c r="AF105" s="142">
        <f t="shared" si="39"/>
        <v>0.404999999999999</v>
      </c>
      <c r="AG105" s="141">
        <f>LOOKUP(V105,Sheet2!A$3:A$24,Sheet2!K$3:K$24)</f>
        <v>0.5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0.31</v>
      </c>
      <c r="AI105" s="141">
        <f>LOOKUP(R105,Sheet3!A$2:A$7,Sheet3!D$2:D$7)</f>
        <v>0</v>
      </c>
      <c r="AJ105" s="141">
        <f t="shared" si="53"/>
        <v>0.48</v>
      </c>
      <c r="AK105" s="141">
        <f t="shared" si="54"/>
        <v>0.48</v>
      </c>
      <c r="AL105" s="142">
        <f t="shared" si="40"/>
        <v>0.956000000000001</v>
      </c>
      <c r="AM105" s="142">
        <f t="shared" si="41"/>
        <v>0.574999999999999</v>
      </c>
      <c r="AN105" s="142">
        <f t="shared" si="59"/>
        <v>0.7655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1.24</v>
      </c>
      <c r="AP105" s="120"/>
      <c r="AQ105" s="156">
        <f t="shared" si="43"/>
        <v>14.2383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1.4535</v>
      </c>
      <c r="AV105" s="158">
        <f>IF(AND(AE105&gt;3.5,AF105&gt;3.5),LOOKUP(Sheet1!V105,Sheet2!A$3:A$24,Sheet2!W$3:W$24),LOOKUP(V105,Sheet2!A$3:A$24,Sheet2!V$3:V$24))*G105</f>
        <v>1.83065950278667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9.25296807529445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3.5527136788005e-15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52.365</v>
      </c>
      <c r="BC105" s="161">
        <f t="shared" si="44"/>
        <v>54.91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14.2383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14.2383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3.492</v>
      </c>
      <c r="BV105" s="52">
        <f t="shared" si="51"/>
        <v>2.056</v>
      </c>
      <c r="BW105" s="32">
        <f t="shared" si="52"/>
        <v>0</v>
      </c>
    </row>
    <row r="106" spans="1:75">
      <c r="A106" s="115" t="s">
        <v>145</v>
      </c>
      <c r="B106" s="32">
        <v>14.699</v>
      </c>
      <c r="D106" s="103">
        <f t="shared" si="60"/>
        <v>14.219</v>
      </c>
      <c r="E106" s="103">
        <v>14.699</v>
      </c>
      <c r="F106" s="103">
        <v>13.954</v>
      </c>
      <c r="G106" s="32">
        <v>0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0.48</v>
      </c>
      <c r="AK106" s="141">
        <f t="shared" si="54"/>
        <v>0.48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0.96</v>
      </c>
      <c r="BV106" s="52">
        <f t="shared" si="51"/>
        <v>0.48</v>
      </c>
      <c r="BW106" s="32">
        <f t="shared" si="52"/>
        <v>0</v>
      </c>
    </row>
    <row r="107" spans="1:75">
      <c r="A107" s="115" t="s">
        <v>145</v>
      </c>
      <c r="B107" s="32">
        <v>14.699</v>
      </c>
      <c r="D107" s="103">
        <f t="shared" si="60"/>
        <v>14.219</v>
      </c>
      <c r="E107" s="103">
        <v>14.699</v>
      </c>
      <c r="F107" s="103">
        <v>12.922</v>
      </c>
      <c r="G107" s="32">
        <v>10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 t="str">
        <f t="shared" si="35"/>
        <v>A</v>
      </c>
      <c r="T107" s="118">
        <v>0</v>
      </c>
      <c r="V107" s="141">
        <f t="shared" si="33"/>
        <v>0.3</v>
      </c>
      <c r="W107" s="142">
        <f t="shared" si="36"/>
        <v>14.219</v>
      </c>
      <c r="X107" s="142">
        <f t="shared" si="55"/>
        <v>14.699</v>
      </c>
      <c r="Y107" s="142">
        <f t="shared" si="56"/>
        <v>12.922</v>
      </c>
      <c r="Z107" s="142">
        <f>Y107+LOOKUP(V107,Sheet2!A$3:A$24,Sheet2!J$3:J$24)</f>
        <v>13.262</v>
      </c>
      <c r="AA107" s="142">
        <f t="shared" si="37"/>
        <v>13.027</v>
      </c>
      <c r="AB107" s="142">
        <f t="shared" si="57"/>
        <v>13.507</v>
      </c>
      <c r="AC107" s="142">
        <f t="shared" si="58"/>
        <v>12.874</v>
      </c>
      <c r="AD107" s="142">
        <f>AC107+LOOKUP(V107,Sheet2!A$3:A$24,Sheet2!J$3:J$24)</f>
        <v>13.214</v>
      </c>
      <c r="AE107" s="142">
        <f t="shared" si="38"/>
        <v>1.437</v>
      </c>
      <c r="AF107" s="142">
        <f t="shared" si="39"/>
        <v>0.292999999999999</v>
      </c>
      <c r="AG107" s="141">
        <f>LOOKUP(V107,Sheet2!A$3:A$24,Sheet2!K$3:K$24)</f>
        <v>0.5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0.31</v>
      </c>
      <c r="AI107" s="141">
        <f>LOOKUP(R107,Sheet3!A$2:A$7,Sheet3!D$2:D$7)</f>
        <v>0</v>
      </c>
      <c r="AJ107" s="141">
        <f t="shared" si="53"/>
        <v>0.48</v>
      </c>
      <c r="AK107" s="141">
        <f t="shared" si="54"/>
        <v>0.48</v>
      </c>
      <c r="AL107" s="142">
        <f t="shared" si="40"/>
        <v>1.607</v>
      </c>
      <c r="AM107" s="142">
        <f t="shared" si="41"/>
        <v>0.462999999999999</v>
      </c>
      <c r="AN107" s="142">
        <f t="shared" si="59"/>
        <v>1.035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1.24</v>
      </c>
      <c r="AP107" s="120"/>
      <c r="AQ107" s="156">
        <f t="shared" si="43"/>
        <v>12.834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0.969</v>
      </c>
      <c r="AV107" s="158">
        <f>IF(AND(AE107&gt;3.5,AF107&gt;3.5),LOOKUP(Sheet1!V107,Sheet2!A$3:A$24,Sheet2!W$3:W$24),LOOKUP(V107,Sheet2!A$3:A$24,Sheet2!V$3:V$24))*G107</f>
        <v>1.22043966852445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3.60584538352962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5.90460000000001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40.3</v>
      </c>
      <c r="BC107" s="161">
        <f t="shared" si="44"/>
        <v>40.2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12.834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12.834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4.794</v>
      </c>
      <c r="BV107" s="52">
        <f t="shared" si="51"/>
        <v>2.707</v>
      </c>
      <c r="BW107" s="32">
        <f t="shared" si="52"/>
        <v>0</v>
      </c>
    </row>
    <row r="108" spans="1:75">
      <c r="A108" s="115" t="s">
        <v>146</v>
      </c>
      <c r="B108" s="32">
        <v>13.507</v>
      </c>
      <c r="D108" s="103">
        <f t="shared" si="60"/>
        <v>13.027</v>
      </c>
      <c r="E108" s="103">
        <v>13.507</v>
      </c>
      <c r="F108" s="103">
        <v>12.874</v>
      </c>
      <c r="G108" s="32">
        <v>0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0.48</v>
      </c>
      <c r="AK108" s="141">
        <f t="shared" si="54"/>
        <v>0.48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0.96</v>
      </c>
      <c r="BV108" s="52">
        <f t="shared" si="51"/>
        <v>0.48</v>
      </c>
      <c r="BW108" s="32">
        <f t="shared" si="52"/>
        <v>0</v>
      </c>
    </row>
    <row r="109" spans="1:75">
      <c r="A109" s="115" t="s">
        <v>146</v>
      </c>
      <c r="B109" s="32">
        <v>13.507</v>
      </c>
      <c r="D109" s="103">
        <f t="shared" si="60"/>
        <v>13.027</v>
      </c>
      <c r="E109" s="103">
        <v>13.507</v>
      </c>
      <c r="F109" s="103">
        <v>12.654</v>
      </c>
      <c r="G109" s="32">
        <v>12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 t="str">
        <f t="shared" si="35"/>
        <v>A</v>
      </c>
      <c r="T109" s="118">
        <v>0</v>
      </c>
      <c r="V109" s="141">
        <f t="shared" si="33"/>
        <v>0.3</v>
      </c>
      <c r="W109" s="142">
        <f t="shared" si="36"/>
        <v>13.027</v>
      </c>
      <c r="X109" s="142">
        <f t="shared" si="55"/>
        <v>13.507</v>
      </c>
      <c r="Y109" s="142">
        <f t="shared" si="56"/>
        <v>12.654</v>
      </c>
      <c r="Z109" s="142">
        <f>Y109+LOOKUP(V109,Sheet2!A$3:A$24,Sheet2!J$3:J$24)</f>
        <v>12.994</v>
      </c>
      <c r="AA109" s="142">
        <f t="shared" si="37"/>
        <v>12.897</v>
      </c>
      <c r="AB109" s="142">
        <f t="shared" si="57"/>
        <v>13.377</v>
      </c>
      <c r="AC109" s="142">
        <f t="shared" si="58"/>
        <v>12.592</v>
      </c>
      <c r="AD109" s="142">
        <f>AC109+LOOKUP(V109,Sheet2!A$3:A$24,Sheet2!J$3:J$24)</f>
        <v>12.932</v>
      </c>
      <c r="AE109" s="142">
        <f t="shared" si="38"/>
        <v>0.513</v>
      </c>
      <c r="AF109" s="142">
        <f t="shared" si="39"/>
        <v>0.445</v>
      </c>
      <c r="AG109" s="141">
        <f>LOOKUP(V109,Sheet2!A$3:A$24,Sheet2!K$3:K$24)</f>
        <v>0.5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0.31</v>
      </c>
      <c r="AI109" s="141">
        <f>LOOKUP(R109,Sheet3!A$2:A$7,Sheet3!D$2:D$7)</f>
        <v>0</v>
      </c>
      <c r="AJ109" s="141">
        <f t="shared" si="53"/>
        <v>0.48</v>
      </c>
      <c r="AK109" s="141">
        <f t="shared" si="54"/>
        <v>0.48</v>
      </c>
      <c r="AL109" s="142">
        <f t="shared" si="40"/>
        <v>0.682999999999999</v>
      </c>
      <c r="AM109" s="142">
        <f t="shared" si="41"/>
        <v>0.615</v>
      </c>
      <c r="AN109" s="142">
        <f t="shared" si="59"/>
        <v>0.649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1.24</v>
      </c>
      <c r="AP109" s="120"/>
      <c r="AQ109" s="156">
        <f t="shared" si="43"/>
        <v>9.65711999999999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1.1628</v>
      </c>
      <c r="AV109" s="158">
        <f>IF(AND(AE109&gt;3.5,AF109&gt;3.5),LOOKUP(Sheet1!V109,Sheet2!A$3:A$24,Sheet2!W$3:W$24),LOOKUP(V109,Sheet2!A$3:A$24,Sheet2!V$3:V$24))*G109</f>
        <v>1.46452760222934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7.23197446023555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39.096</v>
      </c>
      <c r="BC109" s="161">
        <f t="shared" si="44"/>
        <v>42.064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9.65711999999999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9.65711999999999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2.946</v>
      </c>
      <c r="BV109" s="52">
        <f t="shared" si="51"/>
        <v>1.783</v>
      </c>
      <c r="BW109" s="32">
        <f t="shared" si="52"/>
        <v>0</v>
      </c>
    </row>
    <row r="110" spans="1:75">
      <c r="A110" s="115" t="s">
        <v>147</v>
      </c>
      <c r="B110" s="32">
        <v>13.377</v>
      </c>
      <c r="D110" s="103">
        <f t="shared" si="60"/>
        <v>12.897</v>
      </c>
      <c r="E110" s="103">
        <v>13.377</v>
      </c>
      <c r="F110" s="103">
        <v>12.592</v>
      </c>
      <c r="G110" s="32">
        <v>0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0.48</v>
      </c>
      <c r="AK110" s="141">
        <f t="shared" si="54"/>
        <v>0.48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0.96</v>
      </c>
      <c r="BV110" s="52">
        <f t="shared" si="51"/>
        <v>0.48</v>
      </c>
      <c r="BW110" s="32">
        <f t="shared" si="52"/>
        <v>0</v>
      </c>
    </row>
    <row r="111" spans="1:75">
      <c r="A111" s="115" t="s">
        <v>147</v>
      </c>
      <c r="B111" s="32">
        <v>13.377</v>
      </c>
      <c r="D111" s="103">
        <f t="shared" si="60"/>
        <v>12.897</v>
      </c>
      <c r="E111" s="103">
        <v>13.377</v>
      </c>
      <c r="F111" s="103">
        <v>12.491</v>
      </c>
      <c r="G111" s="32">
        <v>10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 t="str">
        <f t="shared" si="35"/>
        <v>A</v>
      </c>
      <c r="T111" s="118">
        <v>0</v>
      </c>
      <c r="V111" s="141">
        <f t="shared" si="33"/>
        <v>0.3</v>
      </c>
      <c r="W111" s="142">
        <f t="shared" si="36"/>
        <v>12.897</v>
      </c>
      <c r="X111" s="142">
        <f t="shared" si="55"/>
        <v>13.377</v>
      </c>
      <c r="Y111" s="142">
        <f t="shared" si="56"/>
        <v>12.491</v>
      </c>
      <c r="Z111" s="142">
        <f>Y111+LOOKUP(V111,Sheet2!A$3:A$24,Sheet2!J$3:J$24)</f>
        <v>12.831</v>
      </c>
      <c r="AA111" s="142">
        <f t="shared" si="37"/>
        <v>12.594</v>
      </c>
      <c r="AB111" s="142">
        <f t="shared" si="57"/>
        <v>13.074</v>
      </c>
      <c r="AC111" s="142">
        <f t="shared" si="58"/>
        <v>12.441</v>
      </c>
      <c r="AD111" s="142">
        <f>AC111+LOOKUP(V111,Sheet2!A$3:A$24,Sheet2!J$3:J$24)</f>
        <v>12.781</v>
      </c>
      <c r="AE111" s="142">
        <f t="shared" si="38"/>
        <v>0.546000000000001</v>
      </c>
      <c r="AF111" s="142">
        <f t="shared" si="39"/>
        <v>0.292999999999999</v>
      </c>
      <c r="AG111" s="141">
        <f>LOOKUP(V111,Sheet2!A$3:A$24,Sheet2!K$3:K$24)</f>
        <v>0.5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0.31</v>
      </c>
      <c r="AI111" s="141">
        <f>LOOKUP(R111,Sheet3!A$2:A$7,Sheet3!D$2:D$7)</f>
        <v>0</v>
      </c>
      <c r="AJ111" s="141">
        <f t="shared" si="53"/>
        <v>0.48</v>
      </c>
      <c r="AK111" s="141">
        <f t="shared" si="54"/>
        <v>0.48</v>
      </c>
      <c r="AL111" s="142">
        <f t="shared" si="40"/>
        <v>0.716000000000001</v>
      </c>
      <c r="AM111" s="142">
        <f t="shared" si="41"/>
        <v>0.462999999999999</v>
      </c>
      <c r="AN111" s="142">
        <f t="shared" si="59"/>
        <v>0.5895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1.24</v>
      </c>
      <c r="AP111" s="120"/>
      <c r="AQ111" s="156">
        <f t="shared" si="43"/>
        <v>7.3098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0.969</v>
      </c>
      <c r="AV111" s="158">
        <f>IF(AND(AE111&gt;3.5,AF111&gt;3.5),LOOKUP(Sheet1!V111,Sheet2!A$3:A$24,Sheet2!W$3:W$24),LOOKUP(V111,Sheet2!A$3:A$24,Sheet2!V$3:V$24))*G111</f>
        <v>1.22043966852445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5.03144538352961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31.39</v>
      </c>
      <c r="BC111" s="161">
        <f t="shared" si="44"/>
        <v>34.26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7.3098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7.3098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3.012</v>
      </c>
      <c r="BV111" s="52">
        <f t="shared" si="51"/>
        <v>1.816</v>
      </c>
      <c r="BW111" s="32">
        <f t="shared" si="52"/>
        <v>0</v>
      </c>
    </row>
    <row r="112" spans="1:75">
      <c r="A112" s="115" t="s">
        <v>148</v>
      </c>
      <c r="B112" s="32">
        <v>13.074</v>
      </c>
      <c r="D112" s="103">
        <f t="shared" si="60"/>
        <v>12.594</v>
      </c>
      <c r="E112" s="103">
        <v>13.074</v>
      </c>
      <c r="F112" s="103">
        <v>12.441</v>
      </c>
      <c r="G112" s="32">
        <v>0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0.48</v>
      </c>
      <c r="AK112" s="141">
        <f t="shared" si="54"/>
        <v>0.48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0.96</v>
      </c>
      <c r="BV112" s="52">
        <f t="shared" si="51"/>
        <v>0.48</v>
      </c>
      <c r="BW112" s="32">
        <f t="shared" si="52"/>
        <v>0</v>
      </c>
    </row>
    <row r="113" spans="1:75">
      <c r="A113" s="115" t="s">
        <v>148</v>
      </c>
      <c r="B113" s="32">
        <v>13.074</v>
      </c>
      <c r="D113" s="103">
        <f t="shared" si="60"/>
        <v>12.594</v>
      </c>
      <c r="E113" s="103">
        <v>13.074</v>
      </c>
      <c r="F113" s="103">
        <v>11.883</v>
      </c>
      <c r="G113" s="32">
        <v>12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 t="str">
        <f t="shared" si="35"/>
        <v>A</v>
      </c>
      <c r="T113" s="118">
        <v>0</v>
      </c>
      <c r="V113" s="141">
        <f t="shared" si="33"/>
        <v>0.3</v>
      </c>
      <c r="W113" s="142">
        <f t="shared" si="36"/>
        <v>12.594</v>
      </c>
      <c r="X113" s="142">
        <f t="shared" si="55"/>
        <v>13.074</v>
      </c>
      <c r="Y113" s="142">
        <f t="shared" si="56"/>
        <v>11.883</v>
      </c>
      <c r="Z113" s="142">
        <f>Y113+LOOKUP(V113,Sheet2!A$3:A$24,Sheet2!J$3:J$24)</f>
        <v>12.223</v>
      </c>
      <c r="AA113" s="142">
        <f t="shared" si="37"/>
        <v>12.566</v>
      </c>
      <c r="AB113" s="142">
        <f t="shared" si="57"/>
        <v>13.046</v>
      </c>
      <c r="AC113" s="142">
        <f t="shared" si="58"/>
        <v>11.823</v>
      </c>
      <c r="AD113" s="142">
        <f>AC113+LOOKUP(V113,Sheet2!A$3:A$24,Sheet2!J$3:J$24)</f>
        <v>12.163</v>
      </c>
      <c r="AE113" s="142">
        <f t="shared" si="38"/>
        <v>0.851000000000001</v>
      </c>
      <c r="AF113" s="142">
        <f t="shared" si="39"/>
        <v>0.882999999999999</v>
      </c>
      <c r="AG113" s="141">
        <f>LOOKUP(V113,Sheet2!A$3:A$24,Sheet2!K$3:K$24)</f>
        <v>0.5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0.31</v>
      </c>
      <c r="AI113" s="141">
        <f>LOOKUP(R113,Sheet3!A$2:A$7,Sheet3!D$2:D$7)</f>
        <v>0</v>
      </c>
      <c r="AJ113" s="141">
        <f t="shared" si="53"/>
        <v>0.48</v>
      </c>
      <c r="AK113" s="141">
        <f t="shared" si="54"/>
        <v>0.48</v>
      </c>
      <c r="AL113" s="142">
        <f t="shared" si="40"/>
        <v>1.021</v>
      </c>
      <c r="AM113" s="142">
        <f t="shared" si="41"/>
        <v>1.053</v>
      </c>
      <c r="AN113" s="142">
        <f t="shared" si="59"/>
        <v>1.037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1.24</v>
      </c>
      <c r="AP113" s="120"/>
      <c r="AQ113" s="156">
        <f t="shared" si="43"/>
        <v>15.43056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1.1628</v>
      </c>
      <c r="AV113" s="158">
        <f>IF(AND(AE113&gt;3.5,AF113&gt;3.5),LOOKUP(Sheet1!V113,Sheet2!A$3:A$24,Sheet2!W$3:W$24),LOOKUP(V113,Sheet2!A$3:A$24,Sheet2!V$3:V$24))*G113</f>
        <v>1.46452760222934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11.4422944602355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8.43769498715119e-15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48.408</v>
      </c>
      <c r="BC113" s="161">
        <f t="shared" si="44"/>
        <v>48.272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15.43056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15.43056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3.686</v>
      </c>
      <c r="BV113" s="52">
        <f t="shared" si="51"/>
        <v>2.153</v>
      </c>
      <c r="BW113" s="32">
        <f t="shared" si="52"/>
        <v>0</v>
      </c>
    </row>
    <row r="114" spans="1:75">
      <c r="A114" s="115" t="s">
        <v>149</v>
      </c>
      <c r="B114" s="32">
        <v>13.046</v>
      </c>
      <c r="D114" s="103">
        <f t="shared" si="60"/>
        <v>12.566</v>
      </c>
      <c r="E114" s="103">
        <v>13.046</v>
      </c>
      <c r="F114" s="103">
        <v>11.823</v>
      </c>
      <c r="G114" s="32">
        <v>13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 t="str">
        <f t="shared" si="35"/>
        <v>A</v>
      </c>
      <c r="T114" s="118">
        <v>0</v>
      </c>
      <c r="V114" s="141">
        <f t="shared" si="33"/>
        <v>0.3</v>
      </c>
      <c r="W114" s="142">
        <f t="shared" si="36"/>
        <v>12.566</v>
      </c>
      <c r="X114" s="142">
        <f t="shared" si="55"/>
        <v>13.046</v>
      </c>
      <c r="Y114" s="142">
        <f t="shared" si="56"/>
        <v>11.823</v>
      </c>
      <c r="Z114" s="142">
        <f>Y114+LOOKUP(V114,Sheet2!A$3:A$24,Sheet2!J$3:J$24)</f>
        <v>12.163</v>
      </c>
      <c r="AA114" s="142">
        <f t="shared" si="37"/>
        <v>12.485</v>
      </c>
      <c r="AB114" s="142">
        <f t="shared" si="57"/>
        <v>12.965</v>
      </c>
      <c r="AC114" s="142">
        <f t="shared" si="58"/>
        <v>11.757</v>
      </c>
      <c r="AD114" s="142">
        <f>AC114+LOOKUP(V114,Sheet2!A$3:A$24,Sheet2!J$3:J$24)</f>
        <v>12.097</v>
      </c>
      <c r="AE114" s="142">
        <f t="shared" si="38"/>
        <v>0.882999999999999</v>
      </c>
      <c r="AF114" s="142">
        <f t="shared" si="39"/>
        <v>0.868</v>
      </c>
      <c r="AG114" s="141">
        <f>LOOKUP(V114,Sheet2!A$3:A$24,Sheet2!K$3:K$24)</f>
        <v>0.5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0.31</v>
      </c>
      <c r="AI114" s="141">
        <f>LOOKUP(R114,Sheet3!A$2:A$7,Sheet3!D$2:D$7)</f>
        <v>0</v>
      </c>
      <c r="AJ114" s="141">
        <f t="shared" si="53"/>
        <v>0.48</v>
      </c>
      <c r="AK114" s="141">
        <f t="shared" si="54"/>
        <v>0.48</v>
      </c>
      <c r="AL114" s="142">
        <f t="shared" si="40"/>
        <v>1.053</v>
      </c>
      <c r="AM114" s="142">
        <f t="shared" si="41"/>
        <v>1.038</v>
      </c>
      <c r="AN114" s="142">
        <f t="shared" si="59"/>
        <v>1.0455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1.24</v>
      </c>
      <c r="AP114" s="120"/>
      <c r="AQ114" s="156">
        <f t="shared" si="43"/>
        <v>16.85346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1.2597</v>
      </c>
      <c r="AV114" s="158">
        <f>IF(AND(AE114&gt;3.5,AF114&gt;3.5),LOOKUP(Sheet1!V114,Sheet2!A$3:A$24,Sheet2!W$3:W$24),LOOKUP(V114,Sheet2!A$3:A$24,Sheet2!V$3:V$24))*G114</f>
        <v>1.58657156908178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12.5328389985885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1.02140518265514e-14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52.663</v>
      </c>
      <c r="BC114" s="161">
        <f t="shared" si="44"/>
        <v>52.442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16.85346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16.85346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3.686</v>
      </c>
      <c r="BV114" s="52">
        <f t="shared" si="51"/>
        <v>2.153</v>
      </c>
      <c r="BW114" s="32">
        <f t="shared" si="52"/>
        <v>0</v>
      </c>
    </row>
    <row r="115" spans="1:75">
      <c r="A115" s="115" t="s">
        <v>150</v>
      </c>
      <c r="B115" s="32">
        <v>12.965</v>
      </c>
      <c r="D115" s="103">
        <f t="shared" si="60"/>
        <v>12.485</v>
      </c>
      <c r="E115" s="103">
        <v>12.965</v>
      </c>
      <c r="F115" s="103">
        <v>11.757</v>
      </c>
      <c r="G115" s="32">
        <v>0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0.48</v>
      </c>
      <c r="AK115" s="141">
        <f t="shared" si="54"/>
        <v>0.48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0.96</v>
      </c>
      <c r="BV115" s="52">
        <f t="shared" si="51"/>
        <v>0.48</v>
      </c>
      <c r="BW115" s="32">
        <f t="shared" si="52"/>
        <v>0</v>
      </c>
    </row>
    <row r="116" spans="1:75">
      <c r="A116" s="115" t="s">
        <v>150</v>
      </c>
      <c r="B116" s="32">
        <v>12.965</v>
      </c>
      <c r="D116" s="103">
        <f t="shared" si="60"/>
        <v>12.485</v>
      </c>
      <c r="E116" s="103">
        <v>12.965</v>
      </c>
      <c r="F116" s="103">
        <v>11.449</v>
      </c>
      <c r="G116" s="32">
        <v>8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 t="str">
        <f t="shared" si="35"/>
        <v>A</v>
      </c>
      <c r="T116" s="118">
        <v>0</v>
      </c>
      <c r="V116" s="141">
        <f t="shared" si="33"/>
        <v>0.3</v>
      </c>
      <c r="W116" s="142">
        <f t="shared" si="36"/>
        <v>12.485</v>
      </c>
      <c r="X116" s="142">
        <f t="shared" si="55"/>
        <v>12.965</v>
      </c>
      <c r="Y116" s="142">
        <f t="shared" si="56"/>
        <v>11.449</v>
      </c>
      <c r="Z116" s="142">
        <f>Y116+LOOKUP(V116,Sheet2!A$3:A$24,Sheet2!J$3:J$24)</f>
        <v>11.789</v>
      </c>
      <c r="AA116" s="142">
        <f t="shared" si="37"/>
        <v>12.43</v>
      </c>
      <c r="AB116" s="142">
        <f t="shared" si="57"/>
        <v>12.91</v>
      </c>
      <c r="AC116" s="142">
        <f t="shared" si="58"/>
        <v>11.409</v>
      </c>
      <c r="AD116" s="142">
        <f>AC116+LOOKUP(V116,Sheet2!A$3:A$24,Sheet2!J$3:J$24)</f>
        <v>11.749</v>
      </c>
      <c r="AE116" s="142">
        <f t="shared" si="38"/>
        <v>1.176</v>
      </c>
      <c r="AF116" s="142">
        <f t="shared" si="39"/>
        <v>1.161</v>
      </c>
      <c r="AG116" s="141">
        <f>LOOKUP(V116,Sheet2!A$3:A$24,Sheet2!K$3:K$24)</f>
        <v>0.5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0.31</v>
      </c>
      <c r="AI116" s="141">
        <f>LOOKUP(R116,Sheet3!A$2:A$7,Sheet3!D$2:D$7)</f>
        <v>0</v>
      </c>
      <c r="AJ116" s="141">
        <f t="shared" si="53"/>
        <v>0.48</v>
      </c>
      <c r="AK116" s="141">
        <f t="shared" si="54"/>
        <v>0.48</v>
      </c>
      <c r="AL116" s="142">
        <f t="shared" si="40"/>
        <v>1.346</v>
      </c>
      <c r="AM116" s="142">
        <f t="shared" si="41"/>
        <v>1.331</v>
      </c>
      <c r="AN116" s="142">
        <f t="shared" si="59"/>
        <v>1.3385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1.24</v>
      </c>
      <c r="AP116" s="120"/>
      <c r="AQ116" s="156">
        <f t="shared" si="43"/>
        <v>13.27792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0.7752</v>
      </c>
      <c r="AV116" s="158">
        <f>IF(AND(AE116&gt;3.5,AF116&gt;3.5),LOOKUP(Sheet1!V116,Sheet2!A$3:A$24,Sheet2!W$3:W$24),LOOKUP(V116,Sheet2!A$3:A$24,Sheet2!V$3:V$24))*G116</f>
        <v>0.97635173481956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8.7491563068237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1.86992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37.096</v>
      </c>
      <c r="BC116" s="161">
        <f t="shared" si="44"/>
        <v>35.3973333333333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13.27792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13.27792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4.272</v>
      </c>
      <c r="BV116" s="52">
        <f t="shared" si="51"/>
        <v>2.446</v>
      </c>
      <c r="BW116" s="32">
        <f t="shared" si="52"/>
        <v>0</v>
      </c>
    </row>
    <row r="117" spans="1:75">
      <c r="A117" s="115" t="s">
        <v>151</v>
      </c>
      <c r="B117" s="32">
        <v>12.91</v>
      </c>
      <c r="D117" s="103">
        <f t="shared" si="60"/>
        <v>12.43</v>
      </c>
      <c r="E117" s="103">
        <v>12.91</v>
      </c>
      <c r="F117" s="103">
        <v>11.409</v>
      </c>
      <c r="G117" s="32">
        <v>11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 t="str">
        <f t="shared" si="35"/>
        <v>A</v>
      </c>
      <c r="T117" s="118">
        <v>0</v>
      </c>
      <c r="V117" s="141">
        <f t="shared" si="33"/>
        <v>0.3</v>
      </c>
      <c r="W117" s="142">
        <f t="shared" si="36"/>
        <v>12.43</v>
      </c>
      <c r="X117" s="142">
        <f t="shared" si="55"/>
        <v>12.91</v>
      </c>
      <c r="Y117" s="142">
        <f t="shared" si="56"/>
        <v>11.409</v>
      </c>
      <c r="Z117" s="142">
        <f>Y117+LOOKUP(V117,Sheet2!A$3:A$24,Sheet2!J$3:J$24)</f>
        <v>11.749</v>
      </c>
      <c r="AA117" s="142">
        <f t="shared" si="37"/>
        <v>12.085</v>
      </c>
      <c r="AB117" s="142">
        <f t="shared" si="57"/>
        <v>12.565</v>
      </c>
      <c r="AC117" s="142">
        <f t="shared" si="58"/>
        <v>11.355</v>
      </c>
      <c r="AD117" s="142">
        <f>AC117+LOOKUP(V117,Sheet2!A$3:A$24,Sheet2!J$3:J$24)</f>
        <v>11.695</v>
      </c>
      <c r="AE117" s="142">
        <f t="shared" si="38"/>
        <v>1.161</v>
      </c>
      <c r="AF117" s="142">
        <f t="shared" si="39"/>
        <v>0.869999999999999</v>
      </c>
      <c r="AG117" s="141">
        <f>LOOKUP(V117,Sheet2!A$3:A$24,Sheet2!K$3:K$24)</f>
        <v>0.5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0.31</v>
      </c>
      <c r="AI117" s="141">
        <f>LOOKUP(R117,Sheet3!A$2:A$7,Sheet3!D$2:D$7)</f>
        <v>0</v>
      </c>
      <c r="AJ117" s="141">
        <f t="shared" si="53"/>
        <v>0.48</v>
      </c>
      <c r="AK117" s="141">
        <f t="shared" si="54"/>
        <v>0.48</v>
      </c>
      <c r="AL117" s="142">
        <f t="shared" si="40"/>
        <v>1.331</v>
      </c>
      <c r="AM117" s="142">
        <f t="shared" si="41"/>
        <v>1.04</v>
      </c>
      <c r="AN117" s="142">
        <f t="shared" si="59"/>
        <v>1.1855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1.24</v>
      </c>
      <c r="AP117" s="120"/>
      <c r="AQ117" s="156">
        <f t="shared" si="43"/>
        <v>16.17022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1.0659</v>
      </c>
      <c r="AV117" s="158">
        <f>IF(AND(AE117&gt;3.5,AF117&gt;3.5),LOOKUP(Sheet1!V117,Sheet2!A$3:A$24,Sheet2!W$3:W$24),LOOKUP(V117,Sheet2!A$3:A$24,Sheet2!V$3:V$24))*G117</f>
        <v>1.34248363537689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12.0300899218826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0.48422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47.641</v>
      </c>
      <c r="BC117" s="161">
        <f t="shared" si="44"/>
        <v>46.4273333333333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16.17022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16.17022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4.242</v>
      </c>
      <c r="BV117" s="52">
        <f t="shared" si="51"/>
        <v>2.431</v>
      </c>
      <c r="BW117" s="32">
        <f t="shared" si="52"/>
        <v>0</v>
      </c>
    </row>
    <row r="118" spans="1:75">
      <c r="A118" s="115" t="s">
        <v>152</v>
      </c>
      <c r="B118" s="32">
        <v>12.565</v>
      </c>
      <c r="D118" s="103">
        <f t="shared" si="60"/>
        <v>12.085</v>
      </c>
      <c r="E118" s="103">
        <v>12.565</v>
      </c>
      <c r="F118" s="103">
        <v>11.355</v>
      </c>
      <c r="G118" s="32">
        <v>13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 t="str">
        <f t="shared" si="35"/>
        <v>A</v>
      </c>
      <c r="T118" s="118">
        <v>0</v>
      </c>
      <c r="V118" s="141">
        <f t="shared" si="33"/>
        <v>0.3</v>
      </c>
      <c r="W118" s="142">
        <f t="shared" si="36"/>
        <v>12.085</v>
      </c>
      <c r="X118" s="142">
        <f t="shared" si="55"/>
        <v>12.565</v>
      </c>
      <c r="Y118" s="142">
        <f t="shared" si="56"/>
        <v>11.355</v>
      </c>
      <c r="Z118" s="142">
        <f>Y118+LOOKUP(V118,Sheet2!A$3:A$24,Sheet2!J$3:J$24)</f>
        <v>11.695</v>
      </c>
      <c r="AA118" s="142">
        <f t="shared" si="37"/>
        <v>12.235</v>
      </c>
      <c r="AB118" s="142">
        <f t="shared" si="57"/>
        <v>12.715</v>
      </c>
      <c r="AC118" s="142">
        <f t="shared" si="58"/>
        <v>11.292</v>
      </c>
      <c r="AD118" s="142">
        <f>AC118+LOOKUP(V118,Sheet2!A$3:A$24,Sheet2!J$3:J$24)</f>
        <v>11.632</v>
      </c>
      <c r="AE118" s="142">
        <f t="shared" si="38"/>
        <v>0.869999999999999</v>
      </c>
      <c r="AF118" s="142">
        <f t="shared" si="39"/>
        <v>1.083</v>
      </c>
      <c r="AG118" s="141">
        <f>LOOKUP(V118,Sheet2!A$3:A$24,Sheet2!K$3:K$24)</f>
        <v>0.5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0.31</v>
      </c>
      <c r="AI118" s="141">
        <f>LOOKUP(R118,Sheet3!A$2:A$7,Sheet3!D$2:D$7)</f>
        <v>0</v>
      </c>
      <c r="AJ118" s="141">
        <f t="shared" si="53"/>
        <v>0.48</v>
      </c>
      <c r="AK118" s="141">
        <f t="shared" si="54"/>
        <v>0.48</v>
      </c>
      <c r="AL118" s="142">
        <f t="shared" si="40"/>
        <v>1.04</v>
      </c>
      <c r="AM118" s="142">
        <f t="shared" si="41"/>
        <v>1.253</v>
      </c>
      <c r="AN118" s="142">
        <f t="shared" si="59"/>
        <v>1.1465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1.24</v>
      </c>
      <c r="AP118" s="120"/>
      <c r="AQ118" s="156">
        <f t="shared" si="43"/>
        <v>18.48158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1.2597</v>
      </c>
      <c r="AV118" s="158">
        <f>IF(AND(AE118&gt;3.5,AF118&gt;3.5),LOOKUP(Sheet1!V118,Sheet2!A$3:A$24,Sheet2!W$3:W$24),LOOKUP(V118,Sheet2!A$3:A$24,Sheet2!V$3:V$24))*G118</f>
        <v>1.58657156908178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14.1609589985885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1.37667655053519e-14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55.289</v>
      </c>
      <c r="BC118" s="161">
        <f t="shared" si="44"/>
        <v>54.1926666666666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18.48158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18.48158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4.086</v>
      </c>
      <c r="BV118" s="52">
        <f t="shared" si="51"/>
        <v>2.353</v>
      </c>
      <c r="BW118" s="32">
        <f t="shared" si="52"/>
        <v>0</v>
      </c>
    </row>
    <row r="119" spans="1:75">
      <c r="A119" s="115" t="s">
        <v>153</v>
      </c>
      <c r="B119" s="32">
        <v>12.715</v>
      </c>
      <c r="D119" s="103">
        <f t="shared" si="60"/>
        <v>12.235</v>
      </c>
      <c r="E119" s="103">
        <v>12.715</v>
      </c>
      <c r="F119" s="103">
        <v>11.292</v>
      </c>
      <c r="G119" s="32">
        <v>2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 t="str">
        <f t="shared" si="35"/>
        <v>A</v>
      </c>
      <c r="T119" s="118">
        <v>0</v>
      </c>
      <c r="V119" s="141">
        <f t="shared" si="33"/>
        <v>0.3</v>
      </c>
      <c r="W119" s="142">
        <f t="shared" si="36"/>
        <v>12.235</v>
      </c>
      <c r="X119" s="142">
        <f t="shared" si="55"/>
        <v>12.715</v>
      </c>
      <c r="Y119" s="142">
        <f t="shared" si="56"/>
        <v>11.292</v>
      </c>
      <c r="Z119" s="142">
        <f>Y119+LOOKUP(V119,Sheet2!A$3:A$24,Sheet2!J$3:J$24)</f>
        <v>11.632</v>
      </c>
      <c r="AA119" s="142">
        <f t="shared" si="37"/>
        <v>11.88</v>
      </c>
      <c r="AB119" s="142">
        <f t="shared" si="57"/>
        <v>12.36</v>
      </c>
      <c r="AC119" s="142">
        <f t="shared" si="58"/>
        <v>11.282</v>
      </c>
      <c r="AD119" s="142">
        <f>AC119+LOOKUP(V119,Sheet2!A$3:A$24,Sheet2!J$3:J$24)</f>
        <v>11.622</v>
      </c>
      <c r="AE119" s="142">
        <f t="shared" si="38"/>
        <v>1.083</v>
      </c>
      <c r="AF119" s="142">
        <f t="shared" si="39"/>
        <v>0.738</v>
      </c>
      <c r="AG119" s="141">
        <f>LOOKUP(V119,Sheet2!A$3:A$24,Sheet2!K$3:K$24)</f>
        <v>0.5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0.31</v>
      </c>
      <c r="AI119" s="141">
        <f>LOOKUP(R119,Sheet3!A$2:A$7,Sheet3!D$2:D$7)</f>
        <v>0</v>
      </c>
      <c r="AJ119" s="141">
        <f t="shared" si="53"/>
        <v>0.48</v>
      </c>
      <c r="AK119" s="141">
        <f t="shared" si="54"/>
        <v>0.48</v>
      </c>
      <c r="AL119" s="142">
        <f t="shared" si="40"/>
        <v>1.253</v>
      </c>
      <c r="AM119" s="142">
        <f t="shared" si="41"/>
        <v>0.907999999999999</v>
      </c>
      <c r="AN119" s="142">
        <f t="shared" si="59"/>
        <v>1.0805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1.24</v>
      </c>
      <c r="AP119" s="120"/>
      <c r="AQ119" s="156">
        <f t="shared" si="43"/>
        <v>2.67964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0.1938</v>
      </c>
      <c r="AV119" s="158">
        <f>IF(AND(AE119&gt;3.5,AF119&gt;3.5),LOOKUP(Sheet1!V119,Sheet2!A$3:A$24,Sheet2!W$3:W$24),LOOKUP(V119,Sheet2!A$3:A$24,Sheet2!V$3:V$24))*G119</f>
        <v>0.24408793370489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2.01492907670592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1.99840144432528e-15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8.242</v>
      </c>
      <c r="BC119" s="161">
        <f t="shared" si="44"/>
        <v>8.16133333333333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2.67964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2.67964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4.086</v>
      </c>
      <c r="BV119" s="52">
        <f t="shared" si="51"/>
        <v>2.353</v>
      </c>
      <c r="BW119" s="32">
        <f t="shared" si="52"/>
        <v>0</v>
      </c>
    </row>
    <row r="120" spans="1:75">
      <c r="A120" s="115" t="s">
        <v>154</v>
      </c>
      <c r="B120" s="32">
        <v>12.36</v>
      </c>
      <c r="D120" s="103">
        <f t="shared" si="60"/>
        <v>11.88</v>
      </c>
      <c r="E120" s="103">
        <v>12.36</v>
      </c>
      <c r="F120" s="103">
        <v>11.282</v>
      </c>
      <c r="G120" s="32">
        <v>4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 t="str">
        <f t="shared" si="35"/>
        <v>A</v>
      </c>
      <c r="T120" s="118">
        <v>0</v>
      </c>
      <c r="V120" s="141">
        <f t="shared" si="33"/>
        <v>0.3</v>
      </c>
      <c r="W120" s="142">
        <f t="shared" si="36"/>
        <v>11.88</v>
      </c>
      <c r="X120" s="142">
        <f t="shared" si="55"/>
        <v>12.36</v>
      </c>
      <c r="Y120" s="142">
        <f t="shared" si="56"/>
        <v>11.282</v>
      </c>
      <c r="Z120" s="142">
        <f>Y120+LOOKUP(V120,Sheet2!A$3:A$24,Sheet2!J$3:J$24)</f>
        <v>11.622</v>
      </c>
      <c r="AA120" s="142">
        <f t="shared" si="37"/>
        <v>11.414</v>
      </c>
      <c r="AB120" s="142">
        <f t="shared" si="57"/>
        <v>11.894</v>
      </c>
      <c r="AC120" s="142">
        <f t="shared" si="58"/>
        <v>11.264</v>
      </c>
      <c r="AD120" s="142">
        <f>AC120+LOOKUP(V120,Sheet2!A$3:A$24,Sheet2!J$3:J$24)</f>
        <v>11.604</v>
      </c>
      <c r="AE120" s="142">
        <f t="shared" si="38"/>
        <v>0.738</v>
      </c>
      <c r="AF120" s="142">
        <f t="shared" si="39"/>
        <v>0.290000000000001</v>
      </c>
      <c r="AG120" s="141">
        <f>LOOKUP(V120,Sheet2!A$3:A$24,Sheet2!K$3:K$24)</f>
        <v>0.5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0.31</v>
      </c>
      <c r="AI120" s="141">
        <f>LOOKUP(R120,Sheet3!A$2:A$7,Sheet3!D$2:D$7)</f>
        <v>0</v>
      </c>
      <c r="AJ120" s="141">
        <f t="shared" si="53"/>
        <v>0.48</v>
      </c>
      <c r="AK120" s="141">
        <f t="shared" si="54"/>
        <v>0.48</v>
      </c>
      <c r="AL120" s="142">
        <f t="shared" si="40"/>
        <v>0.907999999999999</v>
      </c>
      <c r="AM120" s="142">
        <f t="shared" si="41"/>
        <v>0.46</v>
      </c>
      <c r="AN120" s="142">
        <f t="shared" si="59"/>
        <v>0.684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1.24</v>
      </c>
      <c r="AP120" s="120"/>
      <c r="AQ120" s="156">
        <f t="shared" si="43"/>
        <v>3.39264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0.3876</v>
      </c>
      <c r="AV120" s="158">
        <f>IF(AND(AE120&gt;3.5,AF120&gt;3.5),LOOKUP(Sheet1!V120,Sheet2!A$3:A$24,Sheet2!W$3:W$24),LOOKUP(V120,Sheet2!A$3:A$24,Sheet2!V$3:V$24))*G120</f>
        <v>0.48817586740978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1.88225815341185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0.180960000000001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13.312</v>
      </c>
      <c r="BC120" s="161">
        <f t="shared" si="44"/>
        <v>14.208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3.39264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3.39264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3.396</v>
      </c>
      <c r="BV120" s="52">
        <f t="shared" si="51"/>
        <v>2.008</v>
      </c>
      <c r="BW120" s="32">
        <f t="shared" si="52"/>
        <v>0</v>
      </c>
    </row>
    <row r="121" spans="1:75">
      <c r="A121" s="115" t="s">
        <v>155</v>
      </c>
      <c r="B121" s="32">
        <v>11.894</v>
      </c>
      <c r="D121" s="103">
        <f t="shared" si="60"/>
        <v>11.414</v>
      </c>
      <c r="E121" s="103">
        <v>11.894</v>
      </c>
      <c r="F121" s="103">
        <v>11.264</v>
      </c>
      <c r="G121" s="32">
        <v>7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 t="str">
        <f t="shared" si="35"/>
        <v>A</v>
      </c>
      <c r="T121" s="118">
        <v>0</v>
      </c>
      <c r="V121" s="141">
        <f t="shared" si="33"/>
        <v>0.3</v>
      </c>
      <c r="W121" s="142">
        <f t="shared" si="36"/>
        <v>11.414</v>
      </c>
      <c r="X121" s="142">
        <f t="shared" si="55"/>
        <v>11.894</v>
      </c>
      <c r="Y121" s="142">
        <f t="shared" si="56"/>
        <v>11.264</v>
      </c>
      <c r="Z121" s="142">
        <f>Y121+LOOKUP(V121,Sheet2!A$3:A$24,Sheet2!J$3:J$24)</f>
        <v>11.604</v>
      </c>
      <c r="AA121" s="142">
        <f t="shared" si="37"/>
        <v>11.524</v>
      </c>
      <c r="AB121" s="142">
        <f t="shared" si="57"/>
        <v>12.004</v>
      </c>
      <c r="AC121" s="142">
        <f t="shared" si="58"/>
        <v>11.228</v>
      </c>
      <c r="AD121" s="142">
        <f>AC121+LOOKUP(V121,Sheet2!A$3:A$24,Sheet2!J$3:J$24)</f>
        <v>11.568</v>
      </c>
      <c r="AE121" s="142">
        <f t="shared" si="38"/>
        <v>0.290000000000001</v>
      </c>
      <c r="AF121" s="142">
        <f t="shared" si="39"/>
        <v>0.436</v>
      </c>
      <c r="AG121" s="141">
        <f>LOOKUP(V121,Sheet2!A$3:A$24,Sheet2!K$3:K$24)</f>
        <v>0.5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0.31</v>
      </c>
      <c r="AI121" s="141">
        <f>LOOKUP(R121,Sheet3!A$2:A$7,Sheet3!D$2:D$7)</f>
        <v>0</v>
      </c>
      <c r="AJ121" s="141">
        <f t="shared" si="53"/>
        <v>0.48</v>
      </c>
      <c r="AK121" s="141">
        <f t="shared" si="54"/>
        <v>0.48</v>
      </c>
      <c r="AL121" s="142">
        <f t="shared" si="40"/>
        <v>0.46</v>
      </c>
      <c r="AM121" s="142">
        <f t="shared" si="41"/>
        <v>0.605999999999999</v>
      </c>
      <c r="AN121" s="142">
        <f t="shared" si="59"/>
        <v>0.533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1.24</v>
      </c>
      <c r="AP121" s="120"/>
      <c r="AQ121" s="156">
        <f t="shared" si="43"/>
        <v>4.62644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0.6783</v>
      </c>
      <c r="AV121" s="158">
        <f>IF(AND(AE121&gt;3.5,AF121&gt;3.5),LOOKUP(Sheet1!V121,Sheet2!A$3:A$24,Sheet2!W$3:W$24),LOOKUP(V121,Sheet2!A$3:A$24,Sheet2!V$3:V$24))*G121</f>
        <v>0.854307767967115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4.42935176847073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21.182</v>
      </c>
      <c r="BC121" s="161">
        <f t="shared" si="44"/>
        <v>23.4546666666667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4.62644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4.62644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2.792</v>
      </c>
      <c r="BV121" s="52">
        <f t="shared" si="51"/>
        <v>1.706</v>
      </c>
      <c r="BW121" s="32">
        <f t="shared" si="52"/>
        <v>0</v>
      </c>
    </row>
    <row r="122" spans="1:75">
      <c r="A122" s="115" t="s">
        <v>156</v>
      </c>
      <c r="B122" s="32">
        <v>12.004</v>
      </c>
      <c r="D122" s="103">
        <f t="shared" si="60"/>
        <v>11.524</v>
      </c>
      <c r="E122" s="103">
        <v>12.004</v>
      </c>
      <c r="F122" s="103">
        <v>11.228</v>
      </c>
      <c r="G122" s="32">
        <v>0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0.48</v>
      </c>
      <c r="AK122" s="141">
        <f t="shared" si="54"/>
        <v>0.48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0.96</v>
      </c>
      <c r="BV122" s="52">
        <f t="shared" si="51"/>
        <v>0.48</v>
      </c>
      <c r="BW122" s="32">
        <f t="shared" si="52"/>
        <v>0</v>
      </c>
    </row>
    <row r="123" spans="1:75">
      <c r="A123" s="115" t="s">
        <v>156</v>
      </c>
      <c r="B123" s="32">
        <v>12.004</v>
      </c>
      <c r="D123" s="103">
        <f t="shared" si="60"/>
        <v>11.524</v>
      </c>
      <c r="E123" s="103">
        <v>12.004</v>
      </c>
      <c r="F123" s="103">
        <v>11.173</v>
      </c>
      <c r="G123" s="32">
        <v>5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 t="str">
        <f t="shared" si="35"/>
        <v>A</v>
      </c>
      <c r="T123" s="118">
        <v>0</v>
      </c>
      <c r="V123" s="141">
        <f t="shared" si="33"/>
        <v>0.3</v>
      </c>
      <c r="W123" s="142">
        <f t="shared" si="36"/>
        <v>11.524</v>
      </c>
      <c r="X123" s="142">
        <f t="shared" si="55"/>
        <v>12.004</v>
      </c>
      <c r="Y123" s="142">
        <f t="shared" si="56"/>
        <v>11.173</v>
      </c>
      <c r="Z123" s="142">
        <f>Y123+LOOKUP(V123,Sheet2!A$3:A$24,Sheet2!J$3:J$24)</f>
        <v>11.513</v>
      </c>
      <c r="AA123" s="142">
        <f t="shared" si="37"/>
        <v>11.3</v>
      </c>
      <c r="AB123" s="142">
        <f t="shared" si="57"/>
        <v>11.78</v>
      </c>
      <c r="AC123" s="142">
        <f t="shared" si="58"/>
        <v>11.15</v>
      </c>
      <c r="AD123" s="142">
        <f>AC123+LOOKUP(V123,Sheet2!A$3:A$24,Sheet2!J$3:J$24)</f>
        <v>11.49</v>
      </c>
      <c r="AE123" s="142">
        <f t="shared" si="38"/>
        <v>0.491</v>
      </c>
      <c r="AF123" s="142">
        <f t="shared" si="39"/>
        <v>0.289999999999999</v>
      </c>
      <c r="AG123" s="141">
        <f>LOOKUP(V123,Sheet2!A$3:A$24,Sheet2!K$3:K$24)</f>
        <v>0.5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0.31</v>
      </c>
      <c r="AI123" s="141">
        <f>LOOKUP(R123,Sheet3!A$2:A$7,Sheet3!D$2:D$7)</f>
        <v>0</v>
      </c>
      <c r="AJ123" s="141">
        <f t="shared" si="53"/>
        <v>0.48</v>
      </c>
      <c r="AK123" s="141">
        <f t="shared" si="54"/>
        <v>0.48</v>
      </c>
      <c r="AL123" s="142">
        <f t="shared" si="40"/>
        <v>0.660999999999999</v>
      </c>
      <c r="AM123" s="142">
        <f t="shared" si="41"/>
        <v>0.459999999999999</v>
      </c>
      <c r="AN123" s="142">
        <f t="shared" si="59"/>
        <v>0.560499999999999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1.24</v>
      </c>
      <c r="AP123" s="120"/>
      <c r="AQ123" s="156">
        <f t="shared" si="43"/>
        <v>3.47509999999999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0.4845</v>
      </c>
      <c r="AV123" s="158">
        <f>IF(AND(AE123&gt;3.5,AF123&gt;3.5),LOOKUP(Sheet1!V123,Sheet2!A$3:A$24,Sheet2!W$3:W$24),LOOKUP(V123,Sheet2!A$3:A$24,Sheet2!V$3:V$24))*G123</f>
        <v>0.610219834262225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2.55042269176481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15.405</v>
      </c>
      <c r="BC123" s="161">
        <f t="shared" si="44"/>
        <v>16.9366666666667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3.47509999999999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3.47509999999999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2.902</v>
      </c>
      <c r="BV123" s="52">
        <f t="shared" si="51"/>
        <v>1.761</v>
      </c>
      <c r="BW123" s="32">
        <f t="shared" si="52"/>
        <v>0</v>
      </c>
    </row>
    <row r="124" spans="1:75">
      <c r="A124" s="115" t="s">
        <v>157</v>
      </c>
      <c r="B124" s="32">
        <v>11.78</v>
      </c>
      <c r="D124" s="103">
        <f t="shared" si="60"/>
        <v>11.3</v>
      </c>
      <c r="E124" s="103">
        <v>11.78</v>
      </c>
      <c r="F124" s="103">
        <v>11.15</v>
      </c>
      <c r="G124" s="32">
        <v>0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0.48</v>
      </c>
      <c r="AK124" s="141">
        <f t="shared" si="54"/>
        <v>0.48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0.96</v>
      </c>
      <c r="BV124" s="52">
        <f t="shared" si="51"/>
        <v>0.48</v>
      </c>
      <c r="BW124" s="32">
        <f t="shared" si="52"/>
        <v>0</v>
      </c>
    </row>
    <row r="125" spans="1:75">
      <c r="A125" s="115" t="s">
        <v>140</v>
      </c>
      <c r="B125" s="32">
        <v>15.226</v>
      </c>
      <c r="D125" s="103">
        <f t="shared" si="60"/>
        <v>14.746</v>
      </c>
      <c r="E125" s="103">
        <v>15.226</v>
      </c>
      <c r="F125" s="103">
        <v>14.559</v>
      </c>
      <c r="G125" s="32">
        <v>7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 t="str">
        <f t="shared" si="35"/>
        <v>无</v>
      </c>
      <c r="T125" s="118">
        <v>0</v>
      </c>
      <c r="V125" s="141">
        <f t="shared" si="33"/>
        <v>0.3</v>
      </c>
      <c r="W125" s="142">
        <f t="shared" si="36"/>
        <v>14.746</v>
      </c>
      <c r="X125" s="142">
        <f t="shared" si="55"/>
        <v>15.226</v>
      </c>
      <c r="Y125" s="142">
        <f t="shared" si="56"/>
        <v>14.559</v>
      </c>
      <c r="Z125" s="142">
        <f>Y125+LOOKUP(V125,Sheet2!A$3:A$24,Sheet2!J$3:J$24)</f>
        <v>14.899</v>
      </c>
      <c r="AA125" s="142">
        <f t="shared" si="37"/>
        <v>14.673</v>
      </c>
      <c r="AB125" s="142">
        <f t="shared" si="57"/>
        <v>15.153</v>
      </c>
      <c r="AC125" s="142">
        <f t="shared" si="58"/>
        <v>14.523</v>
      </c>
      <c r="AD125" s="142">
        <f>AC125+LOOKUP(V125,Sheet2!A$3:A$24,Sheet2!J$3:J$24)</f>
        <v>14.863</v>
      </c>
      <c r="AE125" s="142">
        <f t="shared" si="38"/>
        <v>0.327000000000002</v>
      </c>
      <c r="AF125" s="142">
        <f t="shared" si="39"/>
        <v>0.290000000000001</v>
      </c>
      <c r="AG125" s="141">
        <f>LOOKUP(V125,Sheet2!A$3:A$24,Sheet2!K$3:K$24)</f>
        <v>0.5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0.31</v>
      </c>
      <c r="AI125" s="141">
        <f>LOOKUP(R125,Sheet3!A$2:A$7,Sheet3!D$2:D$7)</f>
        <v>0</v>
      </c>
      <c r="AJ125" s="141">
        <f t="shared" si="53"/>
        <v>0.48</v>
      </c>
      <c r="AK125" s="141">
        <f t="shared" si="54"/>
        <v>0.48</v>
      </c>
      <c r="AL125" s="142">
        <f t="shared" si="40"/>
        <v>0.497000000000001</v>
      </c>
      <c r="AM125" s="142">
        <f t="shared" si="41"/>
        <v>0.46</v>
      </c>
      <c r="AN125" s="142">
        <f t="shared" si="59"/>
        <v>0.478500000000001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0.98</v>
      </c>
      <c r="AP125" s="120"/>
      <c r="AQ125" s="156">
        <f t="shared" si="43"/>
        <v>3.28251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0.6783</v>
      </c>
      <c r="AV125" s="158">
        <f>IF(AND(AE125&gt;3.5,AF125&gt;3.5),LOOKUP(Sheet1!V125,Sheet2!A$3:A$24,Sheet2!W$3:W$24),LOOKUP(V125,Sheet2!A$3:A$24,Sheet2!V$3:V$24))*G125</f>
        <v>0.854307767967115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2.88340176847073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3.28251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3.28251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2.444</v>
      </c>
      <c r="BV125" s="52">
        <f t="shared" si="51"/>
        <v>1.467</v>
      </c>
      <c r="BW125" s="32">
        <f t="shared" si="52"/>
        <v>0</v>
      </c>
    </row>
    <row r="126" spans="1:75">
      <c r="A126" s="115" t="s">
        <v>144</v>
      </c>
      <c r="B126" s="32">
        <v>15.153</v>
      </c>
      <c r="D126" s="103">
        <f t="shared" si="60"/>
        <v>14.673</v>
      </c>
      <c r="E126" s="103">
        <v>15.153</v>
      </c>
      <c r="F126" s="103">
        <v>14.523</v>
      </c>
      <c r="G126" s="32">
        <v>0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0.48</v>
      </c>
      <c r="AK126" s="141">
        <f t="shared" si="54"/>
        <v>0.48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0.96</v>
      </c>
      <c r="BV126" s="52">
        <f t="shared" si="51"/>
        <v>0.48</v>
      </c>
      <c r="BW126" s="32">
        <f t="shared" si="52"/>
        <v>0</v>
      </c>
    </row>
    <row r="127" spans="1:75">
      <c r="A127" s="115" t="s">
        <v>158</v>
      </c>
      <c r="B127" s="32">
        <v>14.895</v>
      </c>
      <c r="D127" s="103">
        <f t="shared" si="60"/>
        <v>14.415</v>
      </c>
      <c r="E127" s="103">
        <v>14.895</v>
      </c>
      <c r="F127" s="103">
        <v>14.265</v>
      </c>
      <c r="G127" s="32">
        <v>8</v>
      </c>
      <c r="H127" s="32">
        <v>0.3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 t="str">
        <f t="shared" si="35"/>
        <v>无</v>
      </c>
      <c r="T127" s="118">
        <v>0</v>
      </c>
      <c r="V127" s="141">
        <f t="shared" si="33"/>
        <v>0.3</v>
      </c>
      <c r="W127" s="142">
        <f t="shared" si="36"/>
        <v>14.415</v>
      </c>
      <c r="X127" s="142">
        <f t="shared" si="55"/>
        <v>14.895</v>
      </c>
      <c r="Y127" s="142">
        <f t="shared" si="56"/>
        <v>14.265</v>
      </c>
      <c r="Z127" s="142">
        <f>Y127+LOOKUP(V127,Sheet2!A$3:A$24,Sheet2!J$3:J$24)</f>
        <v>14.605</v>
      </c>
      <c r="AA127" s="142">
        <f t="shared" si="37"/>
        <v>14.398</v>
      </c>
      <c r="AB127" s="142">
        <f t="shared" si="57"/>
        <v>14.878</v>
      </c>
      <c r="AC127" s="142">
        <f t="shared" si="58"/>
        <v>14.226</v>
      </c>
      <c r="AD127" s="142">
        <f>AC127+LOOKUP(V127,Sheet2!A$3:A$24,Sheet2!J$3:J$24)</f>
        <v>14.566</v>
      </c>
      <c r="AE127" s="142">
        <f t="shared" si="38"/>
        <v>0.289999999999999</v>
      </c>
      <c r="AF127" s="142">
        <f t="shared" si="39"/>
        <v>0.311999999999999</v>
      </c>
      <c r="AG127" s="141">
        <f>LOOKUP(V127,Sheet2!A$3:A$24,Sheet2!K$3:K$24)</f>
        <v>0.5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0.31</v>
      </c>
      <c r="AI127" s="141">
        <f>LOOKUP(R127,Sheet3!A$2:A$7,Sheet3!D$2:D$7)</f>
        <v>0</v>
      </c>
      <c r="AJ127" s="141">
        <f t="shared" si="53"/>
        <v>0.48</v>
      </c>
      <c r="AK127" s="141">
        <f t="shared" si="54"/>
        <v>0.48</v>
      </c>
      <c r="AL127" s="142">
        <f t="shared" si="40"/>
        <v>0.459999999999999</v>
      </c>
      <c r="AM127" s="142">
        <f t="shared" si="41"/>
        <v>0.481999999999999</v>
      </c>
      <c r="AN127" s="142">
        <f t="shared" si="59"/>
        <v>0.470999999999999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0.98</v>
      </c>
      <c r="AP127" s="120"/>
      <c r="AQ127" s="156">
        <f t="shared" si="43"/>
        <v>3.69263999999999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0.7752</v>
      </c>
      <c r="AV127" s="158">
        <f>IF(AND(AE127&gt;3.5,AF127&gt;3.5),LOOKUP(Sheet1!V127,Sheet2!A$3:A$24,Sheet2!W$3:W$24),LOOKUP(V127,Sheet2!A$3:A$24,Sheet2!V$3:V$24))*G127</f>
        <v>0.97635173481956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3.4673963068237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3.69263999999999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3.69263999999999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2.414</v>
      </c>
      <c r="BV127" s="52">
        <f t="shared" si="51"/>
        <v>1.452</v>
      </c>
      <c r="BW127" s="32">
        <f t="shared" si="52"/>
        <v>0</v>
      </c>
    </row>
    <row r="128" spans="1:75">
      <c r="A128" s="115" t="s">
        <v>159</v>
      </c>
      <c r="B128" s="32">
        <v>14.878</v>
      </c>
      <c r="D128" s="103">
        <f t="shared" si="60"/>
        <v>14.398</v>
      </c>
      <c r="E128" s="103">
        <v>14.878</v>
      </c>
      <c r="F128" s="103">
        <v>14.226</v>
      </c>
      <c r="G128" s="32">
        <v>8</v>
      </c>
      <c r="H128" s="32">
        <v>0.3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 t="str">
        <f t="shared" si="35"/>
        <v>A</v>
      </c>
      <c r="T128" s="118">
        <v>0</v>
      </c>
      <c r="V128" s="141">
        <f t="shared" si="33"/>
        <v>0.3</v>
      </c>
      <c r="W128" s="142">
        <f t="shared" si="36"/>
        <v>14.398</v>
      </c>
      <c r="X128" s="142">
        <f t="shared" si="55"/>
        <v>14.878</v>
      </c>
      <c r="Y128" s="142">
        <f t="shared" si="56"/>
        <v>14.226</v>
      </c>
      <c r="Z128" s="142">
        <f>Y128+LOOKUP(V128,Sheet2!A$3:A$24,Sheet2!J$3:J$24)</f>
        <v>14.566</v>
      </c>
      <c r="AA128" s="142">
        <f t="shared" si="37"/>
        <v>14.516</v>
      </c>
      <c r="AB128" s="142">
        <f t="shared" si="57"/>
        <v>14.996</v>
      </c>
      <c r="AC128" s="142">
        <f t="shared" si="58"/>
        <v>14.187</v>
      </c>
      <c r="AD128" s="142">
        <f>AC128+LOOKUP(V128,Sheet2!A$3:A$24,Sheet2!J$3:J$24)</f>
        <v>14.527</v>
      </c>
      <c r="AE128" s="142">
        <f t="shared" si="38"/>
        <v>0.311999999999999</v>
      </c>
      <c r="AF128" s="142">
        <f t="shared" si="39"/>
        <v>0.469000000000001</v>
      </c>
      <c r="AG128" s="141">
        <f>LOOKUP(V128,Sheet2!A$3:A$24,Sheet2!K$3:K$24)</f>
        <v>0.5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0.31</v>
      </c>
      <c r="AI128" s="141">
        <f>LOOKUP(R128,Sheet3!A$2:A$7,Sheet3!D$2:D$7)</f>
        <v>0</v>
      </c>
      <c r="AJ128" s="141">
        <f t="shared" si="53"/>
        <v>0.48</v>
      </c>
      <c r="AK128" s="141">
        <f t="shared" si="54"/>
        <v>0.48</v>
      </c>
      <c r="AL128" s="142">
        <f t="shared" si="40"/>
        <v>0.481999999999999</v>
      </c>
      <c r="AM128" s="142">
        <f t="shared" si="41"/>
        <v>0.639000000000001</v>
      </c>
      <c r="AN128" s="142">
        <f t="shared" si="59"/>
        <v>0.5605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1.24</v>
      </c>
      <c r="AP128" s="120"/>
      <c r="AQ128" s="156">
        <f t="shared" si="43"/>
        <v>5.56016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0.7752</v>
      </c>
      <c r="AV128" s="158">
        <f>IF(AND(AE128&gt;3.5,AF128&gt;3.5),LOOKUP(Sheet1!V128,Sheet2!A$3:A$24,Sheet2!W$3:W$24),LOOKUP(V128,Sheet2!A$3:A$24,Sheet2!V$3:V$24))*G128</f>
        <v>0.97635173481956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5.1976363068237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24.648</v>
      </c>
      <c r="BC128" s="161">
        <f t="shared" si="44"/>
        <v>27.0986666666667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5.56016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5.56016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2.858</v>
      </c>
      <c r="BV128" s="52">
        <f t="shared" si="51"/>
        <v>1.739</v>
      </c>
      <c r="BW128" s="32">
        <f t="shared" si="52"/>
        <v>0</v>
      </c>
    </row>
    <row r="129" spans="1:75">
      <c r="A129" s="115" t="s">
        <v>160</v>
      </c>
      <c r="B129" s="32">
        <v>14.996</v>
      </c>
      <c r="D129" s="103">
        <f t="shared" si="60"/>
        <v>14.516</v>
      </c>
      <c r="E129" s="103">
        <v>14.996</v>
      </c>
      <c r="F129" s="103">
        <v>14.187</v>
      </c>
      <c r="G129" s="32">
        <v>16</v>
      </c>
      <c r="H129" s="32">
        <v>0.3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 t="str">
        <f t="shared" si="35"/>
        <v>A</v>
      </c>
      <c r="T129" s="118">
        <v>0</v>
      </c>
      <c r="V129" s="141">
        <f t="shared" si="33"/>
        <v>0.3</v>
      </c>
      <c r="W129" s="142">
        <f t="shared" si="36"/>
        <v>14.516</v>
      </c>
      <c r="X129" s="142">
        <f t="shared" si="55"/>
        <v>14.996</v>
      </c>
      <c r="Y129" s="142">
        <f t="shared" si="56"/>
        <v>14.187</v>
      </c>
      <c r="Z129" s="142">
        <f>Y129+LOOKUP(V129,Sheet2!A$3:A$24,Sheet2!J$3:J$24)</f>
        <v>14.527</v>
      </c>
      <c r="AA129" s="142">
        <f t="shared" si="37"/>
        <v>14.436</v>
      </c>
      <c r="AB129" s="142">
        <f t="shared" si="57"/>
        <v>14.916</v>
      </c>
      <c r="AC129" s="142">
        <f t="shared" si="58"/>
        <v>14.11</v>
      </c>
      <c r="AD129" s="142">
        <f>AC129+LOOKUP(V129,Sheet2!A$3:A$24,Sheet2!J$3:J$24)</f>
        <v>14.45</v>
      </c>
      <c r="AE129" s="142">
        <f t="shared" si="38"/>
        <v>0.469000000000001</v>
      </c>
      <c r="AF129" s="142">
        <f t="shared" si="39"/>
        <v>0.466000000000001</v>
      </c>
      <c r="AG129" s="141">
        <f>LOOKUP(V129,Sheet2!A$3:A$24,Sheet2!K$3:K$24)</f>
        <v>0.5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0.31</v>
      </c>
      <c r="AI129" s="141">
        <f>LOOKUP(R129,Sheet3!A$2:A$7,Sheet3!D$2:D$7)</f>
        <v>0</v>
      </c>
      <c r="AJ129" s="141">
        <f t="shared" si="53"/>
        <v>0.48</v>
      </c>
      <c r="AK129" s="141">
        <f t="shared" si="54"/>
        <v>0.48</v>
      </c>
      <c r="AL129" s="142">
        <f t="shared" si="40"/>
        <v>0.639000000000001</v>
      </c>
      <c r="AM129" s="142">
        <f t="shared" si="41"/>
        <v>0.636000000000001</v>
      </c>
      <c r="AN129" s="142">
        <f t="shared" si="59"/>
        <v>0.637500000000001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1.24</v>
      </c>
      <c r="AP129" s="120"/>
      <c r="AQ129" s="156">
        <f t="shared" si="43"/>
        <v>12.648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1.5504</v>
      </c>
      <c r="AV129" s="158">
        <f>IF(AND(AE129&gt;3.5,AF129&gt;3.5),LOOKUP(Sheet1!V129,Sheet2!A$3:A$24,Sheet2!W$3:W$24),LOOKUP(V129,Sheet2!A$3:A$24,Sheet2!V$3:V$24))*G129</f>
        <v>1.95270346963912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9.9635926136474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51.76</v>
      </c>
      <c r="BC129" s="161">
        <f t="shared" si="44"/>
        <v>55.84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12.648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12.648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2.858</v>
      </c>
      <c r="BV129" s="52">
        <f t="shared" si="51"/>
        <v>1.739</v>
      </c>
      <c r="BW129" s="32">
        <f t="shared" si="52"/>
        <v>0</v>
      </c>
    </row>
    <row r="130" spans="1:75">
      <c r="A130" s="115" t="s">
        <v>161</v>
      </c>
      <c r="B130" s="32">
        <v>14.916</v>
      </c>
      <c r="D130" s="103">
        <f t="shared" si="60"/>
        <v>14.436</v>
      </c>
      <c r="E130" s="103">
        <v>14.916</v>
      </c>
      <c r="F130" s="103">
        <v>14.11</v>
      </c>
      <c r="G130" s="32">
        <v>0</v>
      </c>
      <c r="H130" s="32">
        <v>0.3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0.48</v>
      </c>
      <c r="AK130" s="141">
        <f t="shared" si="54"/>
        <v>0.48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0.96</v>
      </c>
      <c r="BV130" s="52">
        <f t="shared" si="51"/>
        <v>0.48</v>
      </c>
      <c r="BW130" s="32">
        <f t="shared" si="52"/>
        <v>0</v>
      </c>
    </row>
    <row r="131" spans="1:75">
      <c r="A131" s="115" t="s">
        <v>161</v>
      </c>
      <c r="B131" s="32">
        <v>14.916</v>
      </c>
      <c r="D131" s="103">
        <f t="shared" si="60"/>
        <v>14.436</v>
      </c>
      <c r="E131" s="103">
        <v>14.916</v>
      </c>
      <c r="F131" s="103">
        <v>13.981</v>
      </c>
      <c r="G131" s="32">
        <v>12</v>
      </c>
      <c r="H131" s="32">
        <v>0.3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 t="str">
        <f t="shared" si="35"/>
        <v>A</v>
      </c>
      <c r="T131" s="118">
        <v>0</v>
      </c>
      <c r="V131" s="141">
        <f t="shared" ref="V131:V194" si="61">IF(G131=0,0,IF(NOT(H131=0),H131,V130))</f>
        <v>0.3</v>
      </c>
      <c r="W131" s="142">
        <f t="shared" si="36"/>
        <v>14.436</v>
      </c>
      <c r="X131" s="142">
        <f t="shared" si="55"/>
        <v>14.916</v>
      </c>
      <c r="Y131" s="142">
        <f t="shared" si="56"/>
        <v>13.981</v>
      </c>
      <c r="Z131" s="142">
        <f>Y131+LOOKUP(V131,Sheet2!A$3:A$24,Sheet2!J$3:J$24)</f>
        <v>14.321</v>
      </c>
      <c r="AA131" s="142">
        <f t="shared" si="37"/>
        <v>14.072</v>
      </c>
      <c r="AB131" s="142">
        <f t="shared" si="57"/>
        <v>14.552</v>
      </c>
      <c r="AC131" s="142">
        <f t="shared" si="58"/>
        <v>13.922</v>
      </c>
      <c r="AD131" s="142">
        <f>AC131+LOOKUP(V131,Sheet2!A$3:A$24,Sheet2!J$3:J$24)</f>
        <v>14.262</v>
      </c>
      <c r="AE131" s="142">
        <f t="shared" si="38"/>
        <v>0.595000000000001</v>
      </c>
      <c r="AF131" s="142">
        <f t="shared" si="39"/>
        <v>0.289999999999999</v>
      </c>
      <c r="AG131" s="141">
        <f>LOOKUP(V131,Sheet2!A$3:A$24,Sheet2!K$3:K$24)</f>
        <v>0.5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0.31</v>
      </c>
      <c r="AI131" s="141">
        <f>LOOKUP(R131,Sheet3!A$2:A$7,Sheet3!D$2:D$7)</f>
        <v>0</v>
      </c>
      <c r="AJ131" s="141">
        <f t="shared" si="53"/>
        <v>0.48</v>
      </c>
      <c r="AK131" s="141">
        <f t="shared" si="54"/>
        <v>0.48</v>
      </c>
      <c r="AL131" s="142">
        <f t="shared" si="40"/>
        <v>0.765</v>
      </c>
      <c r="AM131" s="142">
        <f t="shared" si="41"/>
        <v>0.459999999999999</v>
      </c>
      <c r="AN131" s="142">
        <f t="shared" si="59"/>
        <v>0.612499999999999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1.24</v>
      </c>
      <c r="AP131" s="120"/>
      <c r="AQ131" s="156">
        <f t="shared" si="43"/>
        <v>9.11399999999999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1.1628</v>
      </c>
      <c r="AV131" s="158">
        <f>IF(AND(AE131&gt;3.5,AF131&gt;3.5),LOOKUP(Sheet1!V131,Sheet2!A$3:A$24,Sheet2!W$3:W$24),LOOKUP(V131,Sheet2!A$3:A$24,Sheet2!V$3:V$24))*G131</f>
        <v>1.46452760222934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5.92133446023554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38.22</v>
      </c>
      <c r="BC131" s="161">
        <f t="shared" si="44"/>
        <v>41.48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9.11399999999999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9.11399999999999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3.11</v>
      </c>
      <c r="BV131" s="52">
        <f t="shared" si="51"/>
        <v>1.865</v>
      </c>
      <c r="BW131" s="32">
        <f t="shared" si="52"/>
        <v>0</v>
      </c>
    </row>
    <row r="132" spans="1:75">
      <c r="A132" s="115" t="s">
        <v>162</v>
      </c>
      <c r="B132" s="32">
        <v>14.552</v>
      </c>
      <c r="D132" s="103">
        <f t="shared" si="60"/>
        <v>14.072</v>
      </c>
      <c r="E132" s="103">
        <v>14.552</v>
      </c>
      <c r="F132" s="103">
        <v>13.922</v>
      </c>
      <c r="G132" s="32">
        <v>3</v>
      </c>
      <c r="H132" s="32">
        <v>0.3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 t="str">
        <f t="shared" ref="S132:S195" si="63">IF(G132=0,0,IF((MAX(AL132,AM132)+AJ132)&gt;6,"顶管",IF((MAX(AL132,AM132)+AJ132)&gt;5,"D",IF((MAX(AL132,AM132)+AJ132)&gt;4,"C",IF((MAX(AL132,AM132)+AJ132)&gt;3,"B",IF((MAX(AL132,AM132)+AJ132)&gt;1,"A","无"))))))</f>
        <v>A</v>
      </c>
      <c r="T132" s="118">
        <v>0</v>
      </c>
      <c r="V132" s="141">
        <f t="shared" si="61"/>
        <v>0.3</v>
      </c>
      <c r="W132" s="142">
        <f t="shared" ref="W132:W195" si="64">IF($G132=0,0,D132)</f>
        <v>14.072</v>
      </c>
      <c r="X132" s="142">
        <f t="shared" si="55"/>
        <v>14.552</v>
      </c>
      <c r="Y132" s="142">
        <f t="shared" si="56"/>
        <v>13.922</v>
      </c>
      <c r="Z132" s="142">
        <f>Y132+LOOKUP(V132,Sheet2!A$3:A$24,Sheet2!J$3:J$24)</f>
        <v>14.262</v>
      </c>
      <c r="AA132" s="142">
        <f t="shared" ref="AA132:AA195" si="65">IF($G132=0,0,D133)</f>
        <v>14.219</v>
      </c>
      <c r="AB132" s="142">
        <f t="shared" si="57"/>
        <v>14.699</v>
      </c>
      <c r="AC132" s="142">
        <f t="shared" si="58"/>
        <v>13.905</v>
      </c>
      <c r="AD132" s="142">
        <f>AC132+LOOKUP(V132,Sheet2!A$3:A$24,Sheet2!J$3:J$24)</f>
        <v>14.245</v>
      </c>
      <c r="AE132" s="142">
        <f t="shared" ref="AE132:AE195" si="66">X132-Z132</f>
        <v>0.289999999999999</v>
      </c>
      <c r="AF132" s="142">
        <f t="shared" ref="AF132:AF195" si="67">AB132-AD132</f>
        <v>0.454000000000001</v>
      </c>
      <c r="AG132" s="141">
        <f>LOOKUP(V132,Sheet2!A$3:A$24,Sheet2!K$3:K$24)</f>
        <v>0.5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0.31</v>
      </c>
      <c r="AI132" s="141">
        <f>LOOKUP(R132,Sheet3!A$2:A$7,Sheet3!D$2:D$7)</f>
        <v>0</v>
      </c>
      <c r="AJ132" s="141">
        <f t="shared" si="53"/>
        <v>0.48</v>
      </c>
      <c r="AK132" s="141">
        <f t="shared" si="54"/>
        <v>0.48</v>
      </c>
      <c r="AL132" s="142">
        <f t="shared" ref="AL132:AL195" si="68">IF(G132=0,0,IF(W132=0,X132-Y132+AH132+AI132,W132-Y132+AH132+AI132))</f>
        <v>0.459999999999999</v>
      </c>
      <c r="AM132" s="142">
        <f t="shared" ref="AM132:AM195" si="69">IF(G132=0,0,IF(AA132=0,AB132-AC132+AH132+AI132,AA132-AC132+AH132+AI132))</f>
        <v>0.624</v>
      </c>
      <c r="AN132" s="142">
        <f t="shared" ref="AN132:AN195" si="70">(AL132+AM132)/2</f>
        <v>0.541999999999999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1.24</v>
      </c>
      <c r="AP132" s="120"/>
      <c r="AQ132" s="156">
        <f t="shared" ref="AQ132:AQ195" si="71">IF(G132=0,0,AN132*AO132*G132)</f>
        <v>2.01624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0.2907</v>
      </c>
      <c r="AV132" s="158">
        <f>IF(AND(AE132&gt;3.5,AF132&gt;3.5),LOOKUP(Sheet1!V132,Sheet2!A$3:A$24,Sheet2!W$3:W$24),LOOKUP(V132,Sheet2!A$3:A$24,Sheet2!V$3:V$24))*G132</f>
        <v>0.366131900557335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1.93177361505889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9.132</v>
      </c>
      <c r="BC132" s="161">
        <f t="shared" ref="BC132:BC195" si="72">IF(BB132=0,0,(AN132+AJ132+1.5)*G132/1.5*2)</f>
        <v>10.088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2.01624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2.01624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2.828</v>
      </c>
      <c r="BV132" s="52">
        <f t="shared" ref="BV132:BV195" si="79">MAX(AL132,AM132)+AJ132+AO132*0.5</f>
        <v>1.724</v>
      </c>
      <c r="BW132" s="32">
        <f t="shared" ref="BW132:BW195" si="80">IF(N132=1,G132,0)</f>
        <v>0</v>
      </c>
    </row>
    <row r="133" spans="1:75">
      <c r="A133" s="115" t="s">
        <v>145</v>
      </c>
      <c r="B133" s="32">
        <v>14.699</v>
      </c>
      <c r="D133" s="103">
        <f t="shared" si="60"/>
        <v>14.219</v>
      </c>
      <c r="E133" s="103">
        <v>14.699</v>
      </c>
      <c r="F133" s="103">
        <v>13.905</v>
      </c>
      <c r="G133" s="32">
        <v>0</v>
      </c>
      <c r="H133" s="32">
        <v>0.3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0.48</v>
      </c>
      <c r="AK133" s="141">
        <f t="shared" ref="AK133:AK196" si="82">IF(B133=0,0,IF(NOT(J133=0),J133,AK132))</f>
        <v>0.48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0.96</v>
      </c>
      <c r="BV133" s="52">
        <f t="shared" si="79"/>
        <v>0.48</v>
      </c>
      <c r="BW133" s="32">
        <f t="shared" si="80"/>
        <v>0</v>
      </c>
    </row>
    <row r="134" spans="1:75">
      <c r="A134" s="115" t="s">
        <v>163</v>
      </c>
      <c r="B134" s="32">
        <v>13.803</v>
      </c>
      <c r="D134" s="103">
        <f t="shared" si="60"/>
        <v>13.323</v>
      </c>
      <c r="E134" s="103">
        <v>13.803</v>
      </c>
      <c r="F134" s="103">
        <v>12.879</v>
      </c>
      <c r="G134" s="32">
        <v>16</v>
      </c>
      <c r="H134" s="32">
        <v>0.3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 t="str">
        <f t="shared" si="63"/>
        <v>A</v>
      </c>
      <c r="T134" s="118">
        <v>0</v>
      </c>
      <c r="V134" s="141">
        <f t="shared" si="61"/>
        <v>0.3</v>
      </c>
      <c r="W134" s="142">
        <f t="shared" si="64"/>
        <v>13.323</v>
      </c>
      <c r="X134" s="142">
        <f t="shared" si="55"/>
        <v>13.803</v>
      </c>
      <c r="Y134" s="142">
        <f t="shared" si="56"/>
        <v>12.879</v>
      </c>
      <c r="Z134" s="142">
        <f>Y134+LOOKUP(V134,Sheet2!A$3:A$24,Sheet2!J$3:J$24)</f>
        <v>13.219</v>
      </c>
      <c r="AA134" s="142">
        <f t="shared" si="65"/>
        <v>12.949</v>
      </c>
      <c r="AB134" s="142">
        <f t="shared" si="57"/>
        <v>13.429</v>
      </c>
      <c r="AC134" s="142">
        <f t="shared" si="58"/>
        <v>12.799</v>
      </c>
      <c r="AD134" s="142">
        <f>AC134+LOOKUP(V134,Sheet2!A$3:A$24,Sheet2!J$3:J$24)</f>
        <v>13.139</v>
      </c>
      <c r="AE134" s="142">
        <f t="shared" si="66"/>
        <v>0.584000000000001</v>
      </c>
      <c r="AF134" s="142">
        <f t="shared" si="67"/>
        <v>0.290000000000001</v>
      </c>
      <c r="AG134" s="141">
        <f>LOOKUP(V134,Sheet2!A$3:A$24,Sheet2!K$3:K$24)</f>
        <v>0.5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0.31</v>
      </c>
      <c r="AI134" s="141">
        <f>LOOKUP(R134,Sheet3!A$2:A$7,Sheet3!D$2:D$7)</f>
        <v>0</v>
      </c>
      <c r="AJ134" s="141">
        <f t="shared" si="81"/>
        <v>0.48</v>
      </c>
      <c r="AK134" s="141">
        <f t="shared" si="82"/>
        <v>0.48</v>
      </c>
      <c r="AL134" s="142">
        <f t="shared" si="68"/>
        <v>0.754000000000001</v>
      </c>
      <c r="AM134" s="142">
        <f t="shared" si="69"/>
        <v>0.46</v>
      </c>
      <c r="AN134" s="142">
        <f t="shared" si="70"/>
        <v>0.607000000000001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1.24</v>
      </c>
      <c r="AP134" s="120"/>
      <c r="AQ134" s="156">
        <f t="shared" si="71"/>
        <v>12.04288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1.5504</v>
      </c>
      <c r="AV134" s="158">
        <f>IF(AND(AE134&gt;3.5,AF134&gt;3.5),LOOKUP(Sheet1!V134,Sheet2!A$3:A$24,Sheet2!W$3:W$24),LOOKUP(V134,Sheet2!A$3:A$24,Sheet2!V$3:V$24))*G134</f>
        <v>1.95270346963912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7.9232726136474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50.784</v>
      </c>
      <c r="BC134" s="161">
        <f t="shared" si="72"/>
        <v>55.1893333333333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12.04288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12.04288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3.088</v>
      </c>
      <c r="BV134" s="52">
        <f t="shared" si="79"/>
        <v>1.854</v>
      </c>
      <c r="BW134" s="32">
        <f t="shared" si="80"/>
        <v>0</v>
      </c>
    </row>
    <row r="135" spans="1:75">
      <c r="A135" s="115" t="s">
        <v>164</v>
      </c>
      <c r="B135" s="32">
        <v>13.429</v>
      </c>
      <c r="D135" s="103">
        <f t="shared" si="60"/>
        <v>12.949</v>
      </c>
      <c r="E135" s="103">
        <v>13.429</v>
      </c>
      <c r="F135" s="103">
        <v>12.799</v>
      </c>
      <c r="G135" s="32">
        <v>28</v>
      </c>
      <c r="H135" s="32">
        <v>0.3</v>
      </c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 t="str">
        <f t="shared" si="63"/>
        <v>A</v>
      </c>
      <c r="T135" s="118">
        <v>0</v>
      </c>
      <c r="V135" s="141">
        <f t="shared" si="61"/>
        <v>0.3</v>
      </c>
      <c r="W135" s="142">
        <f t="shared" si="64"/>
        <v>12.949</v>
      </c>
      <c r="X135" s="142">
        <f t="shared" si="55"/>
        <v>13.429</v>
      </c>
      <c r="Y135" s="142">
        <f t="shared" si="56"/>
        <v>12.799</v>
      </c>
      <c r="Z135" s="142">
        <f>Y135+LOOKUP(V135,Sheet2!A$3:A$24,Sheet2!J$3:J$24)</f>
        <v>13.139</v>
      </c>
      <c r="AA135" s="142">
        <f t="shared" si="65"/>
        <v>13.027</v>
      </c>
      <c r="AB135" s="142">
        <f t="shared" si="57"/>
        <v>13.507</v>
      </c>
      <c r="AC135" s="142">
        <f t="shared" si="58"/>
        <v>12.658</v>
      </c>
      <c r="AD135" s="142">
        <f>AC135+LOOKUP(V135,Sheet2!A$3:A$24,Sheet2!J$3:J$24)</f>
        <v>12.998</v>
      </c>
      <c r="AE135" s="142">
        <f t="shared" si="66"/>
        <v>0.290000000000001</v>
      </c>
      <c r="AF135" s="142">
        <f t="shared" si="67"/>
        <v>0.509</v>
      </c>
      <c r="AG135" s="141">
        <f>LOOKUP(V135,Sheet2!A$3:A$24,Sheet2!K$3:K$24)</f>
        <v>0.5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0.31</v>
      </c>
      <c r="AI135" s="141">
        <f>LOOKUP(R135,Sheet3!A$2:A$7,Sheet3!D$2:D$7)</f>
        <v>0</v>
      </c>
      <c r="AJ135" s="141">
        <f t="shared" si="81"/>
        <v>0.48</v>
      </c>
      <c r="AK135" s="141">
        <f t="shared" si="82"/>
        <v>0.48</v>
      </c>
      <c r="AL135" s="142">
        <f t="shared" si="68"/>
        <v>0.46</v>
      </c>
      <c r="AM135" s="142">
        <f t="shared" si="69"/>
        <v>0.679</v>
      </c>
      <c r="AN135" s="142">
        <f t="shared" si="70"/>
        <v>0.5695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1.24</v>
      </c>
      <c r="AP135" s="120"/>
      <c r="AQ135" s="156">
        <f t="shared" si="71"/>
        <v>19.77304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2.7132</v>
      </c>
      <c r="AV135" s="158">
        <f>IF(AND(AE135&gt;3.5,AF135&gt;3.5),LOOKUP(Sheet1!V135,Sheet2!A$3:A$24,Sheet2!W$3:W$24),LOOKUP(V135,Sheet2!A$3:A$24,Sheet2!V$3:V$24))*G135</f>
        <v>3.41723107186846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18.9846870738829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86.772</v>
      </c>
      <c r="BC135" s="161">
        <f t="shared" si="72"/>
        <v>95.1813333333333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19.77304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19.77304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2.938</v>
      </c>
      <c r="BV135" s="52">
        <f t="shared" si="79"/>
        <v>1.779</v>
      </c>
      <c r="BW135" s="32">
        <f t="shared" si="80"/>
        <v>0</v>
      </c>
    </row>
    <row r="136" spans="1:75">
      <c r="A136" s="115" t="s">
        <v>146</v>
      </c>
      <c r="B136" s="32">
        <v>13.507</v>
      </c>
      <c r="D136" s="103">
        <f t="shared" si="60"/>
        <v>13.027</v>
      </c>
      <c r="E136" s="103">
        <v>13.507</v>
      </c>
      <c r="F136" s="103">
        <v>12.658</v>
      </c>
      <c r="G136" s="32">
        <v>0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0.48</v>
      </c>
      <c r="AK136" s="141">
        <f t="shared" si="82"/>
        <v>0.48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0.96</v>
      </c>
      <c r="BV136" s="52">
        <f t="shared" si="79"/>
        <v>0.48</v>
      </c>
      <c r="BW136" s="32">
        <f t="shared" si="80"/>
        <v>0</v>
      </c>
    </row>
    <row r="137" spans="1:75">
      <c r="A137" s="115" t="s">
        <v>165</v>
      </c>
      <c r="B137" s="32">
        <v>14.105</v>
      </c>
      <c r="D137" s="103">
        <f t="shared" si="60"/>
        <v>13.625</v>
      </c>
      <c r="E137" s="103">
        <v>14.105</v>
      </c>
      <c r="F137" s="103">
        <v>12.996</v>
      </c>
      <c r="G137" s="32">
        <v>19</v>
      </c>
      <c r="H137" s="32">
        <v>0.3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 t="str">
        <f t="shared" si="63"/>
        <v>A</v>
      </c>
      <c r="T137" s="118">
        <v>0</v>
      </c>
      <c r="V137" s="141">
        <f t="shared" si="61"/>
        <v>0.3</v>
      </c>
      <c r="W137" s="142">
        <f t="shared" si="64"/>
        <v>13.625</v>
      </c>
      <c r="X137" s="142">
        <f t="shared" si="55"/>
        <v>14.105</v>
      </c>
      <c r="Y137" s="142">
        <f t="shared" si="56"/>
        <v>12.996</v>
      </c>
      <c r="Z137" s="142">
        <f>Y137+LOOKUP(V137,Sheet2!A$3:A$24,Sheet2!J$3:J$24)</f>
        <v>13.336</v>
      </c>
      <c r="AA137" s="142">
        <f t="shared" si="65"/>
        <v>13.054</v>
      </c>
      <c r="AB137" s="142">
        <f t="shared" si="57"/>
        <v>13.534</v>
      </c>
      <c r="AC137" s="142">
        <f t="shared" si="58"/>
        <v>12.904</v>
      </c>
      <c r="AD137" s="142">
        <f>AC137+LOOKUP(V137,Sheet2!A$3:A$24,Sheet2!J$3:J$24)</f>
        <v>13.244</v>
      </c>
      <c r="AE137" s="142">
        <f t="shared" si="66"/>
        <v>0.769</v>
      </c>
      <c r="AF137" s="142">
        <f t="shared" si="67"/>
        <v>0.290000000000001</v>
      </c>
      <c r="AG137" s="141">
        <f>LOOKUP(V137,Sheet2!A$3:A$24,Sheet2!K$3:K$24)</f>
        <v>0.5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0.31</v>
      </c>
      <c r="AI137" s="141">
        <f>LOOKUP(R137,Sheet3!A$2:A$7,Sheet3!D$2:D$7)</f>
        <v>0</v>
      </c>
      <c r="AJ137" s="141">
        <f t="shared" si="81"/>
        <v>0.48</v>
      </c>
      <c r="AK137" s="141">
        <f t="shared" si="82"/>
        <v>0.48</v>
      </c>
      <c r="AL137" s="142">
        <f t="shared" si="68"/>
        <v>0.939</v>
      </c>
      <c r="AM137" s="142">
        <f t="shared" si="69"/>
        <v>0.46</v>
      </c>
      <c r="AN137" s="142">
        <f t="shared" si="70"/>
        <v>0.6995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1.24</v>
      </c>
      <c r="AP137" s="120"/>
      <c r="AQ137" s="156">
        <f t="shared" si="71"/>
        <v>16.48022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1.8411</v>
      </c>
      <c r="AV137" s="158">
        <f>IF(AND(AE137&gt;3.5,AF137&gt;3.5),LOOKUP(Sheet1!V137,Sheet2!A$3:A$24,Sheet2!W$3:W$24),LOOKUP(V137,Sheet2!A$3:A$24,Sheet2!V$3:V$24))*G137</f>
        <v>2.31883537019645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8.84648622870629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1.31898000000001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63.821</v>
      </c>
      <c r="BC137" s="161">
        <f t="shared" si="72"/>
        <v>67.8806666666667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16.48022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16.48022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3.458</v>
      </c>
      <c r="BV137" s="52">
        <f t="shared" si="79"/>
        <v>2.039</v>
      </c>
      <c r="BW137" s="32">
        <f t="shared" si="80"/>
        <v>0</v>
      </c>
    </row>
    <row r="138" spans="1:75">
      <c r="A138" s="115" t="s">
        <v>166</v>
      </c>
      <c r="B138" s="32">
        <v>13.534</v>
      </c>
      <c r="D138" s="103">
        <f t="shared" si="60"/>
        <v>13.054</v>
      </c>
      <c r="E138" s="103">
        <v>13.534</v>
      </c>
      <c r="F138" s="103">
        <v>12.904</v>
      </c>
      <c r="G138" s="32">
        <v>0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0.48</v>
      </c>
      <c r="AK138" s="141">
        <f t="shared" si="82"/>
        <v>0.48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0.96</v>
      </c>
      <c r="BV138" s="52">
        <f t="shared" si="79"/>
        <v>0.48</v>
      </c>
      <c r="BW138" s="32">
        <f t="shared" si="80"/>
        <v>0</v>
      </c>
    </row>
    <row r="139" spans="1:75">
      <c r="A139" s="115" t="s">
        <v>166</v>
      </c>
      <c r="B139" s="32">
        <v>13.534</v>
      </c>
      <c r="D139" s="103">
        <f t="shared" si="60"/>
        <v>13.054</v>
      </c>
      <c r="E139" s="103">
        <v>13.534</v>
      </c>
      <c r="F139" s="103">
        <v>12.714</v>
      </c>
      <c r="G139" s="32">
        <v>18</v>
      </c>
      <c r="H139" s="32">
        <v>0.3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 t="str">
        <f t="shared" si="63"/>
        <v>A</v>
      </c>
      <c r="T139" s="118">
        <v>0</v>
      </c>
      <c r="V139" s="141">
        <f t="shared" si="61"/>
        <v>0.3</v>
      </c>
      <c r="W139" s="142">
        <f t="shared" si="64"/>
        <v>13.054</v>
      </c>
      <c r="X139" s="142">
        <f t="shared" si="83"/>
        <v>13.534</v>
      </c>
      <c r="Y139" s="142">
        <f t="shared" si="84"/>
        <v>12.714</v>
      </c>
      <c r="Z139" s="142">
        <f>Y139+LOOKUP(V139,Sheet2!A$3:A$24,Sheet2!J$3:J$24)</f>
        <v>13.054</v>
      </c>
      <c r="AA139" s="142">
        <f t="shared" si="65"/>
        <v>12.774</v>
      </c>
      <c r="AB139" s="142">
        <f t="shared" si="85"/>
        <v>13.254</v>
      </c>
      <c r="AC139" s="142">
        <f t="shared" si="86"/>
        <v>12.624</v>
      </c>
      <c r="AD139" s="142">
        <f>AC139+LOOKUP(V139,Sheet2!A$3:A$24,Sheet2!J$3:J$24)</f>
        <v>12.964</v>
      </c>
      <c r="AE139" s="142">
        <f t="shared" si="66"/>
        <v>0.48</v>
      </c>
      <c r="AF139" s="142">
        <f t="shared" si="67"/>
        <v>0.289999999999999</v>
      </c>
      <c r="AG139" s="141">
        <f>LOOKUP(V139,Sheet2!A$3:A$24,Sheet2!K$3:K$24)</f>
        <v>0.5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0.31</v>
      </c>
      <c r="AI139" s="141">
        <f>LOOKUP(R139,Sheet3!A$2:A$7,Sheet3!D$2:D$7)</f>
        <v>0</v>
      </c>
      <c r="AJ139" s="141">
        <f t="shared" si="81"/>
        <v>0.48</v>
      </c>
      <c r="AK139" s="141">
        <f t="shared" si="82"/>
        <v>0.48</v>
      </c>
      <c r="AL139" s="142">
        <f t="shared" si="68"/>
        <v>0.65</v>
      </c>
      <c r="AM139" s="142">
        <f t="shared" si="69"/>
        <v>0.459999999999999</v>
      </c>
      <c r="AN139" s="142">
        <f t="shared" si="70"/>
        <v>0.554999999999999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1.24</v>
      </c>
      <c r="AP139" s="120"/>
      <c r="AQ139" s="156">
        <f t="shared" si="71"/>
        <v>12.3876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1.7442</v>
      </c>
      <c r="AV139" s="158">
        <f>IF(AND(AE139&gt;3.5,AF139&gt;3.5),LOOKUP(Sheet1!V139,Sheet2!A$3:A$24,Sheet2!W$3:W$24),LOOKUP(V139,Sheet2!A$3:A$24,Sheet2!V$3:V$24))*G139</f>
        <v>2.19679140334401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9.21320169035331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55.26</v>
      </c>
      <c r="BC139" s="161">
        <f t="shared" si="72"/>
        <v>60.84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12.3876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12.3876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2.88</v>
      </c>
      <c r="BV139" s="52">
        <f t="shared" si="79"/>
        <v>1.75</v>
      </c>
      <c r="BW139" s="32">
        <f t="shared" si="80"/>
        <v>0</v>
      </c>
    </row>
    <row r="140" spans="1:75">
      <c r="A140" s="115" t="s">
        <v>167</v>
      </c>
      <c r="B140" s="32">
        <v>13.254</v>
      </c>
      <c r="D140" s="103">
        <f t="shared" si="60"/>
        <v>12.774</v>
      </c>
      <c r="E140" s="103">
        <v>13.254</v>
      </c>
      <c r="F140" s="103">
        <v>12.624</v>
      </c>
      <c r="G140" s="32">
        <v>7</v>
      </c>
      <c r="H140" s="32">
        <v>0.3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 t="str">
        <f t="shared" si="63"/>
        <v>A</v>
      </c>
      <c r="T140" s="118">
        <v>0</v>
      </c>
      <c r="V140" s="141">
        <f t="shared" si="61"/>
        <v>0.3</v>
      </c>
      <c r="W140" s="142">
        <f t="shared" si="64"/>
        <v>12.774</v>
      </c>
      <c r="X140" s="142">
        <f t="shared" si="83"/>
        <v>13.254</v>
      </c>
      <c r="Y140" s="142">
        <f t="shared" si="84"/>
        <v>12.624</v>
      </c>
      <c r="Z140" s="142">
        <f>Y140+LOOKUP(V140,Sheet2!A$3:A$24,Sheet2!J$3:J$24)</f>
        <v>12.964</v>
      </c>
      <c r="AA140" s="142">
        <f t="shared" si="65"/>
        <v>12.897</v>
      </c>
      <c r="AB140" s="142">
        <f t="shared" si="85"/>
        <v>13.377</v>
      </c>
      <c r="AC140" s="142">
        <f t="shared" si="86"/>
        <v>12.587</v>
      </c>
      <c r="AD140" s="142">
        <f>AC140+LOOKUP(V140,Sheet2!A$3:A$24,Sheet2!J$3:J$24)</f>
        <v>12.927</v>
      </c>
      <c r="AE140" s="142">
        <f t="shared" si="66"/>
        <v>0.289999999999999</v>
      </c>
      <c r="AF140" s="142">
        <f t="shared" si="67"/>
        <v>0.450000000000001</v>
      </c>
      <c r="AG140" s="141">
        <f>LOOKUP(V140,Sheet2!A$3:A$24,Sheet2!K$3:K$24)</f>
        <v>0.5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0.31</v>
      </c>
      <c r="AI140" s="141">
        <f>LOOKUP(R140,Sheet3!A$2:A$7,Sheet3!D$2:D$7)</f>
        <v>0</v>
      </c>
      <c r="AJ140" s="141">
        <f t="shared" si="81"/>
        <v>0.48</v>
      </c>
      <c r="AK140" s="141">
        <f t="shared" si="82"/>
        <v>0.48</v>
      </c>
      <c r="AL140" s="142">
        <f t="shared" si="68"/>
        <v>0.459999999999999</v>
      </c>
      <c r="AM140" s="142">
        <f t="shared" si="69"/>
        <v>0.620000000000001</v>
      </c>
      <c r="AN140" s="142">
        <f t="shared" si="70"/>
        <v>0.54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1.24</v>
      </c>
      <c r="AP140" s="120"/>
      <c r="AQ140" s="156">
        <f t="shared" si="71"/>
        <v>4.6872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0.6783</v>
      </c>
      <c r="AV140" s="158">
        <f>IF(AND(AE140&gt;3.5,AF140&gt;3.5),LOOKUP(Sheet1!V140,Sheet2!A$3:A$24,Sheet2!W$3:W$24),LOOKUP(V140,Sheet2!A$3:A$24,Sheet2!V$3:V$24))*G140</f>
        <v>0.854307767967115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4.49011176847074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21.28</v>
      </c>
      <c r="BC140" s="161">
        <f t="shared" si="72"/>
        <v>23.52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4.6872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4.6872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2.82</v>
      </c>
      <c r="BV140" s="52">
        <f t="shared" si="79"/>
        <v>1.72</v>
      </c>
      <c r="BW140" s="32">
        <f t="shared" si="80"/>
        <v>0</v>
      </c>
    </row>
    <row r="141" spans="1:75">
      <c r="A141" s="115" t="s">
        <v>147</v>
      </c>
      <c r="B141" s="32">
        <v>13.377</v>
      </c>
      <c r="D141" s="103">
        <f t="shared" si="60"/>
        <v>12.897</v>
      </c>
      <c r="E141" s="103">
        <v>13.377</v>
      </c>
      <c r="F141" s="103">
        <v>12.587</v>
      </c>
      <c r="G141" s="32">
        <v>0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0.48</v>
      </c>
      <c r="AK141" s="141">
        <f t="shared" si="82"/>
        <v>0.48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0.96</v>
      </c>
      <c r="BV141" s="52">
        <f t="shared" si="79"/>
        <v>0.48</v>
      </c>
      <c r="BW141" s="32">
        <f t="shared" si="80"/>
        <v>0</v>
      </c>
    </row>
    <row r="142" spans="1:75">
      <c r="A142" s="115" t="s">
        <v>168</v>
      </c>
      <c r="B142" s="32">
        <v>12.719</v>
      </c>
      <c r="D142" s="103">
        <f t="shared" si="60"/>
        <v>12.239</v>
      </c>
      <c r="E142" s="103">
        <v>12.719</v>
      </c>
      <c r="F142" s="103">
        <v>12.089</v>
      </c>
      <c r="G142" s="32">
        <v>22</v>
      </c>
      <c r="H142" s="32">
        <v>0.3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 t="str">
        <f t="shared" si="63"/>
        <v>A</v>
      </c>
      <c r="T142" s="118">
        <v>0</v>
      </c>
      <c r="V142" s="141">
        <f t="shared" si="61"/>
        <v>0.3</v>
      </c>
      <c r="W142" s="142">
        <f t="shared" si="64"/>
        <v>12.239</v>
      </c>
      <c r="X142" s="142">
        <f t="shared" si="83"/>
        <v>12.719</v>
      </c>
      <c r="Y142" s="142">
        <f t="shared" si="84"/>
        <v>12.089</v>
      </c>
      <c r="Z142" s="142">
        <f>Y142+LOOKUP(V142,Sheet2!A$3:A$24,Sheet2!J$3:J$24)</f>
        <v>12.429</v>
      </c>
      <c r="AA142" s="142">
        <f t="shared" si="65"/>
        <v>12.41</v>
      </c>
      <c r="AB142" s="142">
        <f t="shared" si="85"/>
        <v>12.89</v>
      </c>
      <c r="AC142" s="142">
        <f t="shared" si="86"/>
        <v>11.981</v>
      </c>
      <c r="AD142" s="142">
        <f>AC142+LOOKUP(V142,Sheet2!A$3:A$24,Sheet2!J$3:J$24)</f>
        <v>12.321</v>
      </c>
      <c r="AE142" s="142">
        <f t="shared" si="66"/>
        <v>0.289999999999999</v>
      </c>
      <c r="AF142" s="142">
        <f t="shared" si="67"/>
        <v>0.569000000000001</v>
      </c>
      <c r="AG142" s="141">
        <f>LOOKUP(V142,Sheet2!A$3:A$24,Sheet2!K$3:K$24)</f>
        <v>0.5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0.31</v>
      </c>
      <c r="AI142" s="141">
        <f>LOOKUP(R142,Sheet3!A$2:A$7,Sheet3!D$2:D$7)</f>
        <v>0</v>
      </c>
      <c r="AJ142" s="141">
        <f t="shared" si="81"/>
        <v>0.48</v>
      </c>
      <c r="AK142" s="141">
        <f t="shared" si="82"/>
        <v>0.48</v>
      </c>
      <c r="AL142" s="142">
        <f t="shared" si="68"/>
        <v>0.459999999999999</v>
      </c>
      <c r="AM142" s="142">
        <f t="shared" si="69"/>
        <v>0.739</v>
      </c>
      <c r="AN142" s="142">
        <f t="shared" si="70"/>
        <v>0.599499999999999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1.24</v>
      </c>
      <c r="AP142" s="120"/>
      <c r="AQ142" s="156">
        <f t="shared" si="71"/>
        <v>16.35436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2.1318</v>
      </c>
      <c r="AV142" s="158">
        <f>IF(AND(AE142&gt;3.5,AF142&gt;3.5),LOOKUP(Sheet1!V142,Sheet2!A$3:A$24,Sheet2!W$3:W$24),LOOKUP(V142,Sheet2!A$3:A$24,Sheet2!V$3:V$24))*G142</f>
        <v>2.68496727075379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15.7349398437652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69.498</v>
      </c>
      <c r="BC142" s="161">
        <f t="shared" si="72"/>
        <v>75.6653333333333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16.35436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16.35436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3.058</v>
      </c>
      <c r="BV142" s="52">
        <f t="shared" si="79"/>
        <v>1.839</v>
      </c>
      <c r="BW142" s="32">
        <f t="shared" si="80"/>
        <v>0</v>
      </c>
    </row>
    <row r="143" spans="1:75">
      <c r="A143" s="115" t="s">
        <v>169</v>
      </c>
      <c r="B143" s="32">
        <v>12.89</v>
      </c>
      <c r="D143" s="103">
        <f t="shared" si="60"/>
        <v>12.41</v>
      </c>
      <c r="E143" s="103">
        <v>12.89</v>
      </c>
      <c r="F143" s="103">
        <v>11.981</v>
      </c>
      <c r="G143" s="32">
        <v>20</v>
      </c>
      <c r="H143" s="32">
        <v>0.3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 t="str">
        <f t="shared" si="63"/>
        <v>A</v>
      </c>
      <c r="T143" s="118">
        <v>0</v>
      </c>
      <c r="V143" s="141">
        <f t="shared" si="61"/>
        <v>0.3</v>
      </c>
      <c r="W143" s="142">
        <f t="shared" si="64"/>
        <v>12.41</v>
      </c>
      <c r="X143" s="142">
        <f t="shared" si="83"/>
        <v>12.89</v>
      </c>
      <c r="Y143" s="142">
        <f t="shared" si="84"/>
        <v>11.981</v>
      </c>
      <c r="Z143" s="142">
        <f>Y143+LOOKUP(V143,Sheet2!A$3:A$24,Sheet2!J$3:J$24)</f>
        <v>12.321</v>
      </c>
      <c r="AA143" s="142">
        <f t="shared" si="65"/>
        <v>12.594</v>
      </c>
      <c r="AB143" s="142">
        <f t="shared" si="85"/>
        <v>13.074</v>
      </c>
      <c r="AC143" s="142">
        <f t="shared" si="86"/>
        <v>11.883</v>
      </c>
      <c r="AD143" s="142">
        <f>AC143+LOOKUP(V143,Sheet2!A$3:A$24,Sheet2!J$3:J$24)</f>
        <v>12.223</v>
      </c>
      <c r="AE143" s="142">
        <f t="shared" si="66"/>
        <v>0.569000000000001</v>
      </c>
      <c r="AF143" s="142">
        <f t="shared" si="67"/>
        <v>0.851000000000001</v>
      </c>
      <c r="AG143" s="141">
        <f>LOOKUP(V143,Sheet2!A$3:A$24,Sheet2!K$3:K$24)</f>
        <v>0.5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0.31</v>
      </c>
      <c r="AI143" s="141">
        <f>LOOKUP(R143,Sheet3!A$2:A$7,Sheet3!D$2:D$7)</f>
        <v>0</v>
      </c>
      <c r="AJ143" s="141">
        <f t="shared" si="81"/>
        <v>0.48</v>
      </c>
      <c r="AK143" s="141">
        <f t="shared" si="82"/>
        <v>0.48</v>
      </c>
      <c r="AL143" s="142">
        <f t="shared" si="68"/>
        <v>0.739</v>
      </c>
      <c r="AM143" s="142">
        <f t="shared" si="69"/>
        <v>1.021</v>
      </c>
      <c r="AN143" s="142">
        <f t="shared" si="70"/>
        <v>0.88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1.24</v>
      </c>
      <c r="AP143" s="120"/>
      <c r="AQ143" s="156">
        <f t="shared" si="71"/>
        <v>21.824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1.938</v>
      </c>
      <c r="AV143" s="158">
        <f>IF(AND(AE143&gt;3.5,AF143&gt;3.5),LOOKUP(Sheet1!V143,Sheet2!A$3:A$24,Sheet2!W$3:W$24),LOOKUP(V143,Sheet2!A$3:A$24,Sheet2!V$3:V$24))*G143</f>
        <v>2.4408793370489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16.9084907670592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74.4</v>
      </c>
      <c r="BC143" s="161">
        <f t="shared" si="72"/>
        <v>76.2666666666667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21.824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21.824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3.622</v>
      </c>
      <c r="BV143" s="52">
        <f t="shared" si="79"/>
        <v>2.121</v>
      </c>
      <c r="BW143" s="32">
        <f t="shared" si="80"/>
        <v>0</v>
      </c>
    </row>
    <row r="144" spans="1:75">
      <c r="A144" s="115" t="s">
        <v>148</v>
      </c>
      <c r="B144" s="32">
        <v>13.074</v>
      </c>
      <c r="D144" s="103">
        <f t="shared" si="60"/>
        <v>12.594</v>
      </c>
      <c r="E144" s="103">
        <v>13.074</v>
      </c>
      <c r="F144" s="103">
        <v>11.883</v>
      </c>
      <c r="G144" s="32">
        <v>0</v>
      </c>
      <c r="H144" s="32">
        <v>0.3</v>
      </c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0.48</v>
      </c>
      <c r="AK144" s="141">
        <f t="shared" si="82"/>
        <v>0.48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0.96</v>
      </c>
      <c r="BV144" s="52">
        <f t="shared" si="79"/>
        <v>0.48</v>
      </c>
      <c r="BW144" s="32">
        <f t="shared" si="80"/>
        <v>0</v>
      </c>
    </row>
    <row r="145" spans="1:75">
      <c r="A145" s="115" t="s">
        <v>170</v>
      </c>
      <c r="B145" s="32">
        <v>12.957</v>
      </c>
      <c r="D145" s="103">
        <f t="shared" si="60"/>
        <v>12.477</v>
      </c>
      <c r="E145" s="103">
        <v>12.957</v>
      </c>
      <c r="F145" s="103">
        <v>12.308</v>
      </c>
      <c r="G145" s="32">
        <v>5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 t="str">
        <f t="shared" si="63"/>
        <v>无</v>
      </c>
      <c r="T145" s="118">
        <v>0</v>
      </c>
      <c r="V145" s="141">
        <f t="shared" si="61"/>
        <v>0.3</v>
      </c>
      <c r="W145" s="142">
        <f t="shared" si="64"/>
        <v>12.477</v>
      </c>
      <c r="X145" s="142">
        <f t="shared" si="83"/>
        <v>12.957</v>
      </c>
      <c r="Y145" s="142">
        <f t="shared" si="84"/>
        <v>12.308</v>
      </c>
      <c r="Z145" s="142">
        <f>Y145+LOOKUP(V145,Sheet2!A$3:A$24,Sheet2!J$3:J$24)</f>
        <v>12.648</v>
      </c>
      <c r="AA145" s="142">
        <f t="shared" si="65"/>
        <v>12.432</v>
      </c>
      <c r="AB145" s="142">
        <f t="shared" si="85"/>
        <v>12.912</v>
      </c>
      <c r="AC145" s="142">
        <f t="shared" si="86"/>
        <v>12.282</v>
      </c>
      <c r="AD145" s="142">
        <f>AC145+LOOKUP(V145,Sheet2!A$3:A$24,Sheet2!J$3:J$24)</f>
        <v>12.622</v>
      </c>
      <c r="AE145" s="142">
        <f t="shared" si="66"/>
        <v>0.309000000000001</v>
      </c>
      <c r="AF145" s="142">
        <f t="shared" si="67"/>
        <v>0.290000000000001</v>
      </c>
      <c r="AG145" s="141">
        <f>LOOKUP(V145,Sheet2!A$3:A$24,Sheet2!K$3:K$24)</f>
        <v>0.5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0.31</v>
      </c>
      <c r="AI145" s="141">
        <f>LOOKUP(R145,Sheet3!A$2:A$7,Sheet3!D$2:D$7)</f>
        <v>0</v>
      </c>
      <c r="AJ145" s="141">
        <f t="shared" si="81"/>
        <v>0.48</v>
      </c>
      <c r="AK145" s="141">
        <f t="shared" si="82"/>
        <v>0.48</v>
      </c>
      <c r="AL145" s="142">
        <f t="shared" si="68"/>
        <v>0.479</v>
      </c>
      <c r="AM145" s="142">
        <f t="shared" si="69"/>
        <v>0.46</v>
      </c>
      <c r="AN145" s="142">
        <f t="shared" si="70"/>
        <v>0.4695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0.98</v>
      </c>
      <c r="AP145" s="120"/>
      <c r="AQ145" s="156">
        <f t="shared" si="71"/>
        <v>2.30055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0.4845</v>
      </c>
      <c r="AV145" s="158">
        <f>IF(AND(AE145&gt;3.5,AF145&gt;3.5),LOOKUP(Sheet1!V145,Sheet2!A$3:A$24,Sheet2!W$3:W$24),LOOKUP(V145,Sheet2!A$3:A$24,Sheet2!V$3:V$24))*G145</f>
        <v>0.610219834262225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2.08567269176481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2.30055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2.30055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2.408</v>
      </c>
      <c r="BV145" s="52">
        <f t="shared" si="79"/>
        <v>1.449</v>
      </c>
      <c r="BW145" s="32">
        <f t="shared" si="80"/>
        <v>0</v>
      </c>
    </row>
    <row r="146" spans="1:75">
      <c r="A146" s="115" t="s">
        <v>171</v>
      </c>
      <c r="B146" s="32">
        <v>12.912</v>
      </c>
      <c r="D146" s="103">
        <f t="shared" si="60"/>
        <v>12.432</v>
      </c>
      <c r="E146" s="103">
        <v>12.912</v>
      </c>
      <c r="F146" s="103">
        <v>12.282</v>
      </c>
      <c r="G146" s="32">
        <v>19</v>
      </c>
      <c r="H146" s="32">
        <v>0.3</v>
      </c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 t="str">
        <f t="shared" si="63"/>
        <v>A</v>
      </c>
      <c r="T146" s="118">
        <v>0</v>
      </c>
      <c r="V146" s="141">
        <f t="shared" si="61"/>
        <v>0.3</v>
      </c>
      <c r="W146" s="142">
        <f t="shared" si="64"/>
        <v>12.432</v>
      </c>
      <c r="X146" s="142">
        <f t="shared" si="83"/>
        <v>12.912</v>
      </c>
      <c r="Y146" s="142">
        <f t="shared" si="84"/>
        <v>12.282</v>
      </c>
      <c r="Z146" s="142">
        <f>Y146+LOOKUP(V146,Sheet2!A$3:A$24,Sheet2!J$3:J$24)</f>
        <v>12.622</v>
      </c>
      <c r="AA146" s="142">
        <f t="shared" si="65"/>
        <v>12.428</v>
      </c>
      <c r="AB146" s="142">
        <f t="shared" si="85"/>
        <v>12.908</v>
      </c>
      <c r="AC146" s="142">
        <f t="shared" si="86"/>
        <v>12.186</v>
      </c>
      <c r="AD146" s="142">
        <f>AC146+LOOKUP(V146,Sheet2!A$3:A$24,Sheet2!J$3:J$24)</f>
        <v>12.526</v>
      </c>
      <c r="AE146" s="142">
        <f t="shared" si="66"/>
        <v>0.290000000000001</v>
      </c>
      <c r="AF146" s="142">
        <f t="shared" si="67"/>
        <v>0.382</v>
      </c>
      <c r="AG146" s="141">
        <f>LOOKUP(V146,Sheet2!A$3:A$24,Sheet2!K$3:K$24)</f>
        <v>0.5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0.31</v>
      </c>
      <c r="AI146" s="141">
        <f>LOOKUP(R146,Sheet3!A$2:A$7,Sheet3!D$2:D$7)</f>
        <v>0</v>
      </c>
      <c r="AJ146" s="141">
        <f t="shared" si="81"/>
        <v>0.48</v>
      </c>
      <c r="AK146" s="141">
        <f t="shared" si="82"/>
        <v>0.48</v>
      </c>
      <c r="AL146" s="142">
        <f t="shared" si="68"/>
        <v>0.46</v>
      </c>
      <c r="AM146" s="142">
        <f t="shared" si="69"/>
        <v>0.551999999999999</v>
      </c>
      <c r="AN146" s="142">
        <f t="shared" si="70"/>
        <v>0.506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1.24</v>
      </c>
      <c r="AP146" s="120"/>
      <c r="AQ146" s="156">
        <f t="shared" si="71"/>
        <v>11.92136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1.8411</v>
      </c>
      <c r="AV146" s="158">
        <f>IF(AND(AE146&gt;3.5,AF146&gt;3.5),LOOKUP(Sheet1!V146,Sheet2!A$3:A$24,Sheet2!W$3:W$24),LOOKUP(V146,Sheet2!A$3:A$24,Sheet2!V$3:V$24))*G146</f>
        <v>2.31883537019645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11.3864062287063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56.468</v>
      </c>
      <c r="BC146" s="161">
        <f t="shared" si="72"/>
        <v>62.9786666666667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11.92136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11.92136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2.684</v>
      </c>
      <c r="BV146" s="52">
        <f t="shared" si="79"/>
        <v>1.652</v>
      </c>
      <c r="BW146" s="32">
        <f t="shared" si="80"/>
        <v>0</v>
      </c>
    </row>
    <row r="147" spans="1:75">
      <c r="A147" s="115" t="s">
        <v>172</v>
      </c>
      <c r="B147" s="32">
        <v>12.908</v>
      </c>
      <c r="D147" s="103">
        <f t="shared" ref="D147:D192" si="87">IF(AND(B147=0,E147=0),0,IF(B147&gt;E147,E147-C147-AJ147,IF(AJ147&gt;(E147-B147),E147-AJ147-C147,B147-C147)))</f>
        <v>12.428</v>
      </c>
      <c r="E147" s="103">
        <v>12.908</v>
      </c>
      <c r="F147" s="103">
        <v>12.186</v>
      </c>
      <c r="G147" s="32">
        <v>17</v>
      </c>
      <c r="H147" s="32">
        <v>0.3</v>
      </c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 t="str">
        <f t="shared" si="63"/>
        <v>A</v>
      </c>
      <c r="T147" s="118">
        <v>0</v>
      </c>
      <c r="V147" s="141">
        <f t="shared" si="61"/>
        <v>0.3</v>
      </c>
      <c r="W147" s="142">
        <f t="shared" si="64"/>
        <v>12.428</v>
      </c>
      <c r="X147" s="142">
        <f t="shared" si="83"/>
        <v>12.908</v>
      </c>
      <c r="Y147" s="142">
        <f t="shared" si="84"/>
        <v>12.186</v>
      </c>
      <c r="Z147" s="142">
        <f>Y147+LOOKUP(V147,Sheet2!A$3:A$24,Sheet2!J$3:J$24)</f>
        <v>12.526</v>
      </c>
      <c r="AA147" s="142">
        <f t="shared" si="65"/>
        <v>12.485</v>
      </c>
      <c r="AB147" s="142">
        <f t="shared" si="85"/>
        <v>12.965</v>
      </c>
      <c r="AC147" s="142">
        <f t="shared" si="86"/>
        <v>12.101</v>
      </c>
      <c r="AD147" s="142">
        <f>AC147+LOOKUP(V147,Sheet2!A$3:A$24,Sheet2!J$3:J$24)</f>
        <v>12.441</v>
      </c>
      <c r="AE147" s="142">
        <f t="shared" si="66"/>
        <v>0.382</v>
      </c>
      <c r="AF147" s="142">
        <f t="shared" si="67"/>
        <v>0.523999999999999</v>
      </c>
      <c r="AG147" s="141">
        <f>LOOKUP(V147,Sheet2!A$3:A$24,Sheet2!K$3:K$24)</f>
        <v>0.5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0.31</v>
      </c>
      <c r="AI147" s="141">
        <f>LOOKUP(R147,Sheet3!A$2:A$7,Sheet3!D$2:D$7)</f>
        <v>0</v>
      </c>
      <c r="AJ147" s="141">
        <f t="shared" si="81"/>
        <v>0.48</v>
      </c>
      <c r="AK147" s="141">
        <f t="shared" si="82"/>
        <v>0.48</v>
      </c>
      <c r="AL147" s="142">
        <f t="shared" si="68"/>
        <v>0.551999999999999</v>
      </c>
      <c r="AM147" s="142">
        <f t="shared" si="69"/>
        <v>0.693999999999999</v>
      </c>
      <c r="AN147" s="142">
        <f t="shared" si="70"/>
        <v>0.622999999999999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1.24</v>
      </c>
      <c r="AP147" s="120"/>
      <c r="AQ147" s="156">
        <f t="shared" si="71"/>
        <v>13.13284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1.6473</v>
      </c>
      <c r="AV147" s="158">
        <f>IF(AND(AE147&gt;3.5,AF147&gt;3.5),LOOKUP(Sheet1!V147,Sheet2!A$3:A$24,Sheet2!W$3:W$24),LOOKUP(V147,Sheet2!A$3:A$24,Sheet2!V$3:V$24))*G147</f>
        <v>2.07474743649156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11.4342771520004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54.502</v>
      </c>
      <c r="BC147" s="161">
        <f t="shared" si="72"/>
        <v>59.0013333333333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13.13284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13.13284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2.968</v>
      </c>
      <c r="BV147" s="52">
        <f t="shared" si="79"/>
        <v>1.794</v>
      </c>
      <c r="BW147" s="32">
        <f t="shared" si="80"/>
        <v>0</v>
      </c>
    </row>
    <row r="148" spans="1:75">
      <c r="A148" s="115" t="s">
        <v>150</v>
      </c>
      <c r="B148" s="32">
        <v>12.965</v>
      </c>
      <c r="D148" s="103">
        <f t="shared" si="87"/>
        <v>12.485</v>
      </c>
      <c r="E148" s="103">
        <v>12.965</v>
      </c>
      <c r="F148" s="103">
        <v>12.101</v>
      </c>
      <c r="G148" s="32">
        <v>0</v>
      </c>
      <c r="H148" s="32">
        <v>0.3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0.48</v>
      </c>
      <c r="AK148" s="141">
        <f t="shared" si="82"/>
        <v>0.48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0.96</v>
      </c>
      <c r="BV148" s="52">
        <f t="shared" si="79"/>
        <v>0.48</v>
      </c>
      <c r="BW148" s="32">
        <f t="shared" si="80"/>
        <v>0</v>
      </c>
    </row>
    <row r="149" spans="1:75">
      <c r="A149" s="115" t="s">
        <v>173</v>
      </c>
      <c r="B149" s="32">
        <v>12.85</v>
      </c>
      <c r="D149" s="103">
        <f t="shared" si="87"/>
        <v>12.37</v>
      </c>
      <c r="E149" s="103">
        <v>12.85</v>
      </c>
      <c r="F149" s="103">
        <v>12.22</v>
      </c>
      <c r="G149" s="32">
        <v>6</v>
      </c>
      <c r="H149" s="32">
        <v>0.3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 t="str">
        <f t="shared" si="63"/>
        <v>A</v>
      </c>
      <c r="T149" s="118">
        <v>0</v>
      </c>
      <c r="V149" s="141">
        <f t="shared" si="61"/>
        <v>0.3</v>
      </c>
      <c r="W149" s="142">
        <f t="shared" si="64"/>
        <v>12.37</v>
      </c>
      <c r="X149" s="142">
        <f t="shared" si="83"/>
        <v>12.85</v>
      </c>
      <c r="Y149" s="142">
        <f t="shared" si="84"/>
        <v>12.22</v>
      </c>
      <c r="Z149" s="142">
        <f>Y149+LOOKUP(V149,Sheet2!A$3:A$24,Sheet2!J$3:J$24)</f>
        <v>12.56</v>
      </c>
      <c r="AA149" s="142">
        <f t="shared" si="65"/>
        <v>12.428</v>
      </c>
      <c r="AB149" s="142">
        <f t="shared" si="85"/>
        <v>12.908</v>
      </c>
      <c r="AC149" s="142">
        <f t="shared" si="86"/>
        <v>12.19</v>
      </c>
      <c r="AD149" s="142">
        <f>AC149+LOOKUP(V149,Sheet2!A$3:A$24,Sheet2!J$3:J$24)</f>
        <v>12.53</v>
      </c>
      <c r="AE149" s="142">
        <f t="shared" si="66"/>
        <v>0.289999999999999</v>
      </c>
      <c r="AF149" s="142">
        <f t="shared" si="67"/>
        <v>0.378</v>
      </c>
      <c r="AG149" s="141">
        <f>LOOKUP(V149,Sheet2!A$3:A$24,Sheet2!K$3:K$24)</f>
        <v>0.5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0.31</v>
      </c>
      <c r="AI149" s="141">
        <f>LOOKUP(R149,Sheet3!A$2:A$7,Sheet3!D$2:D$7)</f>
        <v>0</v>
      </c>
      <c r="AJ149" s="141">
        <f t="shared" si="81"/>
        <v>0.48</v>
      </c>
      <c r="AK149" s="141">
        <f t="shared" si="82"/>
        <v>0.48</v>
      </c>
      <c r="AL149" s="142">
        <f t="shared" si="68"/>
        <v>0.459999999999999</v>
      </c>
      <c r="AM149" s="142">
        <f t="shared" si="69"/>
        <v>0.548</v>
      </c>
      <c r="AN149" s="142">
        <f t="shared" si="70"/>
        <v>0.503999999999999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1.24</v>
      </c>
      <c r="AP149" s="120"/>
      <c r="AQ149" s="156">
        <f t="shared" si="71"/>
        <v>3.74975999999999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0.5814</v>
      </c>
      <c r="AV149" s="158">
        <f>IF(AND(AE149&gt;3.5,AF149&gt;3.5),LOOKUP(Sheet1!V149,Sheet2!A$3:A$24,Sheet2!W$3:W$24),LOOKUP(V149,Sheet2!A$3:A$24,Sheet2!V$3:V$24))*G149</f>
        <v>0.73226380111467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3.58082723011777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17.808</v>
      </c>
      <c r="BC149" s="161">
        <f t="shared" si="72"/>
        <v>19.872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3.74975999999999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3.74975999999999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2.676</v>
      </c>
      <c r="BV149" s="52">
        <f t="shared" si="79"/>
        <v>1.648</v>
      </c>
      <c r="BW149" s="32">
        <f t="shared" si="80"/>
        <v>0</v>
      </c>
    </row>
    <row r="150" spans="1:75">
      <c r="A150" s="115" t="s">
        <v>172</v>
      </c>
      <c r="B150" s="32">
        <v>12.908</v>
      </c>
      <c r="D150" s="103">
        <f t="shared" si="87"/>
        <v>12.428</v>
      </c>
      <c r="E150" s="103">
        <v>12.908</v>
      </c>
      <c r="F150" s="103">
        <v>12.19</v>
      </c>
      <c r="G150" s="32">
        <v>0</v>
      </c>
      <c r="H150" s="32">
        <v>0.3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0.48</v>
      </c>
      <c r="AK150" s="141">
        <f t="shared" si="82"/>
        <v>0.48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0.96</v>
      </c>
      <c r="BV150" s="52">
        <f t="shared" si="79"/>
        <v>0.48</v>
      </c>
      <c r="BW150" s="32">
        <f t="shared" si="80"/>
        <v>0</v>
      </c>
    </row>
    <row r="151" spans="1:75">
      <c r="A151" s="115" t="s">
        <v>174</v>
      </c>
      <c r="B151" s="32">
        <v>12.587</v>
      </c>
      <c r="D151" s="103">
        <f t="shared" si="87"/>
        <v>12.107</v>
      </c>
      <c r="E151" s="103">
        <v>12.587</v>
      </c>
      <c r="F151" s="103">
        <v>11.316</v>
      </c>
      <c r="G151" s="32">
        <v>7</v>
      </c>
      <c r="H151" s="32">
        <v>0.3</v>
      </c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 t="str">
        <f t="shared" si="63"/>
        <v>A</v>
      </c>
      <c r="T151" s="118">
        <v>0</v>
      </c>
      <c r="V151" s="141">
        <f t="shared" si="61"/>
        <v>0.3</v>
      </c>
      <c r="W151" s="142">
        <f t="shared" si="64"/>
        <v>12.107</v>
      </c>
      <c r="X151" s="142">
        <f t="shared" si="83"/>
        <v>12.587</v>
      </c>
      <c r="Y151" s="142">
        <f t="shared" si="84"/>
        <v>11.316</v>
      </c>
      <c r="Z151" s="142">
        <f>Y151+LOOKUP(V151,Sheet2!A$3:A$24,Sheet2!J$3:J$24)</f>
        <v>11.656</v>
      </c>
      <c r="AA151" s="142">
        <f t="shared" si="65"/>
        <v>11.88</v>
      </c>
      <c r="AB151" s="142">
        <f t="shared" si="85"/>
        <v>12.36</v>
      </c>
      <c r="AC151" s="142">
        <f t="shared" si="86"/>
        <v>11.282</v>
      </c>
      <c r="AD151" s="142">
        <f>AC151+LOOKUP(V151,Sheet2!A$3:A$24,Sheet2!J$3:J$24)</f>
        <v>11.622</v>
      </c>
      <c r="AE151" s="142">
        <f t="shared" si="66"/>
        <v>0.930999999999999</v>
      </c>
      <c r="AF151" s="142">
        <f t="shared" si="67"/>
        <v>0.738</v>
      </c>
      <c r="AG151" s="141">
        <f>LOOKUP(V151,Sheet2!A$3:A$24,Sheet2!K$3:K$24)</f>
        <v>0.5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0.31</v>
      </c>
      <c r="AI151" s="141">
        <f>LOOKUP(R151,Sheet3!A$2:A$7,Sheet3!D$2:D$7)</f>
        <v>0</v>
      </c>
      <c r="AJ151" s="141">
        <f t="shared" si="81"/>
        <v>0.48</v>
      </c>
      <c r="AK151" s="141">
        <f t="shared" si="82"/>
        <v>0.48</v>
      </c>
      <c r="AL151" s="142">
        <f t="shared" si="68"/>
        <v>1.101</v>
      </c>
      <c r="AM151" s="142">
        <f t="shared" si="69"/>
        <v>0.907999999999999</v>
      </c>
      <c r="AN151" s="142">
        <f t="shared" si="70"/>
        <v>1.0045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1.24</v>
      </c>
      <c r="AP151" s="120"/>
      <c r="AQ151" s="156">
        <f t="shared" si="71"/>
        <v>8.71905999999999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0.6783</v>
      </c>
      <c r="AV151" s="158">
        <f>IF(AND(AE151&gt;3.5,AF151&gt;3.5),LOOKUP(Sheet1!V151,Sheet2!A$3:A$24,Sheet2!W$3:W$24),LOOKUP(V151,Sheet2!A$3:A$24,Sheet2!V$3:V$24))*G151</f>
        <v>0.854307767967115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6.39257176847073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27.783</v>
      </c>
      <c r="BC151" s="161">
        <f t="shared" si="72"/>
        <v>27.8553333333333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8.71905999999999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8.71905999999999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3.782</v>
      </c>
      <c r="BV151" s="52">
        <f t="shared" si="79"/>
        <v>2.201</v>
      </c>
      <c r="BW151" s="32">
        <f t="shared" si="80"/>
        <v>0</v>
      </c>
    </row>
    <row r="152" spans="1:75">
      <c r="A152" s="115" t="s">
        <v>154</v>
      </c>
      <c r="B152" s="32">
        <v>12.36</v>
      </c>
      <c r="D152" s="103">
        <f t="shared" si="87"/>
        <v>11.88</v>
      </c>
      <c r="E152" s="103">
        <v>12.36</v>
      </c>
      <c r="F152" s="103">
        <v>11.282</v>
      </c>
      <c r="G152" s="32">
        <v>0</v>
      </c>
      <c r="H152" s="32">
        <v>0.3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0.48</v>
      </c>
      <c r="AK152" s="141">
        <f t="shared" si="82"/>
        <v>0.48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0.96</v>
      </c>
      <c r="BV152" s="52">
        <f t="shared" si="79"/>
        <v>0.48</v>
      </c>
      <c r="BW152" s="32">
        <f t="shared" si="80"/>
        <v>0</v>
      </c>
    </row>
    <row r="153" spans="1:75">
      <c r="A153" s="115" t="s">
        <v>175</v>
      </c>
      <c r="B153" s="32">
        <v>14.029</v>
      </c>
      <c r="D153" s="103">
        <f t="shared" si="87"/>
        <v>13.549</v>
      </c>
      <c r="E153" s="103">
        <v>14.029</v>
      </c>
      <c r="F153" s="103">
        <v>13.116</v>
      </c>
      <c r="G153" s="32">
        <v>4</v>
      </c>
      <c r="H153" s="32">
        <v>0.3</v>
      </c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 t="str">
        <f t="shared" si="63"/>
        <v>A</v>
      </c>
      <c r="T153" s="118">
        <v>0</v>
      </c>
      <c r="V153" s="141">
        <f t="shared" si="61"/>
        <v>0.3</v>
      </c>
      <c r="W153" s="142">
        <f t="shared" si="64"/>
        <v>13.549</v>
      </c>
      <c r="X153" s="142">
        <f t="shared" si="83"/>
        <v>14.029</v>
      </c>
      <c r="Y153" s="142">
        <f t="shared" si="84"/>
        <v>13.116</v>
      </c>
      <c r="Z153" s="142">
        <f>Y153+LOOKUP(V153,Sheet2!A$3:A$24,Sheet2!J$3:J$24)</f>
        <v>13.456</v>
      </c>
      <c r="AA153" s="142">
        <f t="shared" si="65"/>
        <v>13.246</v>
      </c>
      <c r="AB153" s="142">
        <f t="shared" si="85"/>
        <v>13.726</v>
      </c>
      <c r="AC153" s="142">
        <f t="shared" si="86"/>
        <v>13.096</v>
      </c>
      <c r="AD153" s="142">
        <f>AC153+LOOKUP(V153,Sheet2!A$3:A$24,Sheet2!J$3:J$24)</f>
        <v>13.436</v>
      </c>
      <c r="AE153" s="142">
        <f t="shared" si="66"/>
        <v>0.573</v>
      </c>
      <c r="AF153" s="142">
        <f t="shared" si="67"/>
        <v>0.290000000000001</v>
      </c>
      <c r="AG153" s="141">
        <f>LOOKUP(V153,Sheet2!A$3:A$24,Sheet2!K$3:K$24)</f>
        <v>0.5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0.31</v>
      </c>
      <c r="AI153" s="141">
        <f>LOOKUP(R153,Sheet3!A$2:A$7,Sheet3!D$2:D$7)</f>
        <v>0</v>
      </c>
      <c r="AJ153" s="141">
        <f t="shared" si="81"/>
        <v>0.48</v>
      </c>
      <c r="AK153" s="141">
        <f t="shared" si="82"/>
        <v>0.48</v>
      </c>
      <c r="AL153" s="142">
        <f t="shared" si="68"/>
        <v>0.743</v>
      </c>
      <c r="AM153" s="142">
        <f t="shared" si="69"/>
        <v>0.46</v>
      </c>
      <c r="AN153" s="142">
        <f t="shared" si="70"/>
        <v>0.6015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1.24</v>
      </c>
      <c r="AP153" s="120"/>
      <c r="AQ153" s="156">
        <f t="shared" si="71"/>
        <v>2.98344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0.3876</v>
      </c>
      <c r="AV153" s="158">
        <f>IF(AND(AE153&gt;3.5,AF153&gt;3.5),LOOKUP(Sheet1!V153,Sheet2!A$3:A$24,Sheet2!W$3:W$24),LOOKUP(V153,Sheet2!A$3:A$24,Sheet2!V$3:V$24))*G153</f>
        <v>0.48817586740978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1.98785815341185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12.652</v>
      </c>
      <c r="BC153" s="161">
        <f t="shared" si="72"/>
        <v>13.768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2.98344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2.98344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3.066</v>
      </c>
      <c r="BV153" s="52">
        <f t="shared" si="79"/>
        <v>1.843</v>
      </c>
      <c r="BW153" s="32">
        <f t="shared" si="80"/>
        <v>0</v>
      </c>
    </row>
    <row r="154" spans="1:75">
      <c r="A154" s="115" t="s">
        <v>176</v>
      </c>
      <c r="B154" s="32">
        <v>13.726</v>
      </c>
      <c r="D154" s="103">
        <f t="shared" si="87"/>
        <v>13.246</v>
      </c>
      <c r="E154" s="103">
        <v>13.726</v>
      </c>
      <c r="F154" s="103">
        <v>13.096</v>
      </c>
      <c r="G154" s="32">
        <v>0</v>
      </c>
      <c r="H154" s="32">
        <v>0.3</v>
      </c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0.48</v>
      </c>
      <c r="AK154" s="141">
        <f t="shared" si="82"/>
        <v>0.48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0.96</v>
      </c>
      <c r="BV154" s="52">
        <f t="shared" si="79"/>
        <v>0.48</v>
      </c>
      <c r="BW154" s="32">
        <f t="shared" si="80"/>
        <v>0</v>
      </c>
    </row>
    <row r="155" spans="1:75">
      <c r="A155" s="115" t="s">
        <v>176</v>
      </c>
      <c r="B155" s="32">
        <v>13.726</v>
      </c>
      <c r="D155" s="103">
        <f t="shared" si="87"/>
        <v>13.246</v>
      </c>
      <c r="E155" s="103">
        <v>13.726</v>
      </c>
      <c r="F155" s="103">
        <v>11.993</v>
      </c>
      <c r="G155" s="32">
        <v>9</v>
      </c>
      <c r="H155" s="32">
        <v>0.3</v>
      </c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 t="str">
        <f t="shared" si="63"/>
        <v>A</v>
      </c>
      <c r="T155" s="118">
        <v>0</v>
      </c>
      <c r="V155" s="141">
        <f t="shared" si="61"/>
        <v>0.3</v>
      </c>
      <c r="W155" s="142">
        <f t="shared" si="64"/>
        <v>13.246</v>
      </c>
      <c r="X155" s="142">
        <f t="shared" si="83"/>
        <v>13.726</v>
      </c>
      <c r="Y155" s="142">
        <f t="shared" si="84"/>
        <v>11.993</v>
      </c>
      <c r="Z155" s="142">
        <f>Y155+LOOKUP(V155,Sheet2!A$3:A$24,Sheet2!J$3:J$24)</f>
        <v>12.333</v>
      </c>
      <c r="AA155" s="142">
        <f t="shared" si="65"/>
        <v>12.099</v>
      </c>
      <c r="AB155" s="142">
        <f t="shared" si="85"/>
        <v>12.579</v>
      </c>
      <c r="AC155" s="142">
        <f t="shared" si="86"/>
        <v>11.949</v>
      </c>
      <c r="AD155" s="142">
        <f>AC155+LOOKUP(V155,Sheet2!A$3:A$24,Sheet2!J$3:J$24)</f>
        <v>12.289</v>
      </c>
      <c r="AE155" s="142">
        <f t="shared" si="66"/>
        <v>1.393</v>
      </c>
      <c r="AF155" s="142">
        <f t="shared" si="67"/>
        <v>0.290000000000001</v>
      </c>
      <c r="AG155" s="141">
        <f>LOOKUP(V155,Sheet2!A$3:A$24,Sheet2!K$3:K$24)</f>
        <v>0.5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0.31</v>
      </c>
      <c r="AI155" s="141">
        <f>LOOKUP(R155,Sheet3!A$2:A$7,Sheet3!D$2:D$7)</f>
        <v>0</v>
      </c>
      <c r="AJ155" s="141">
        <f t="shared" si="81"/>
        <v>0.48</v>
      </c>
      <c r="AK155" s="141">
        <f t="shared" si="82"/>
        <v>0.48</v>
      </c>
      <c r="AL155" s="142">
        <f t="shared" si="68"/>
        <v>1.563</v>
      </c>
      <c r="AM155" s="142">
        <f t="shared" si="69"/>
        <v>0.46</v>
      </c>
      <c r="AN155" s="142">
        <f t="shared" si="70"/>
        <v>1.0115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1.24</v>
      </c>
      <c r="AP155" s="120"/>
      <c r="AQ155" s="156">
        <f t="shared" si="71"/>
        <v>11.28834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0.8721</v>
      </c>
      <c r="AV155" s="158">
        <f>IF(AND(AE155&gt;3.5,AF155&gt;3.5),LOOKUP(Sheet1!V155,Sheet2!A$3:A$24,Sheet2!W$3:W$24),LOOKUP(V155,Sheet2!A$3:A$24,Sheet2!V$3:V$24))*G155</f>
        <v>1.098395701672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3.29188084517667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5.00526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35.847</v>
      </c>
      <c r="BC155" s="161">
        <f t="shared" si="72"/>
        <v>35.898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11.28834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11.28834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4.706</v>
      </c>
      <c r="BV155" s="52">
        <f t="shared" si="79"/>
        <v>2.663</v>
      </c>
      <c r="BW155" s="32">
        <f t="shared" si="80"/>
        <v>0</v>
      </c>
    </row>
    <row r="156" spans="1:75">
      <c r="A156" s="115" t="s">
        <v>177</v>
      </c>
      <c r="B156" s="32">
        <v>12.579</v>
      </c>
      <c r="D156" s="103">
        <f t="shared" si="87"/>
        <v>12.099</v>
      </c>
      <c r="E156" s="103">
        <v>12.579</v>
      </c>
      <c r="F156" s="103">
        <v>11.949</v>
      </c>
      <c r="G156" s="32">
        <v>0</v>
      </c>
      <c r="H156" s="32">
        <v>0.3</v>
      </c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0.48</v>
      </c>
      <c r="AK156" s="141">
        <f t="shared" si="82"/>
        <v>0.48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0.96</v>
      </c>
      <c r="BV156" s="52">
        <f t="shared" si="79"/>
        <v>0.48</v>
      </c>
      <c r="BW156" s="32">
        <f t="shared" si="80"/>
        <v>0</v>
      </c>
    </row>
    <row r="157" spans="1:75">
      <c r="A157" s="115" t="s">
        <v>177</v>
      </c>
      <c r="B157" s="32">
        <v>12.579</v>
      </c>
      <c r="D157" s="103">
        <f t="shared" si="87"/>
        <v>12.099</v>
      </c>
      <c r="E157" s="103">
        <v>12.579</v>
      </c>
      <c r="F157" s="103">
        <v>11.946</v>
      </c>
      <c r="G157" s="32">
        <v>5</v>
      </c>
      <c r="H157" s="32">
        <v>0.3</v>
      </c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 t="str">
        <f t="shared" si="63"/>
        <v>无</v>
      </c>
      <c r="T157" s="118">
        <v>0</v>
      </c>
      <c r="V157" s="141">
        <f t="shared" si="61"/>
        <v>0.3</v>
      </c>
      <c r="W157" s="142">
        <f t="shared" si="64"/>
        <v>12.099</v>
      </c>
      <c r="X157" s="142">
        <f t="shared" si="83"/>
        <v>12.579</v>
      </c>
      <c r="Y157" s="142">
        <f t="shared" si="84"/>
        <v>11.946</v>
      </c>
      <c r="Z157" s="142">
        <f>Y157+LOOKUP(V157,Sheet2!A$3:A$24,Sheet2!J$3:J$24)</f>
        <v>12.286</v>
      </c>
      <c r="AA157" s="142">
        <f t="shared" si="65"/>
        <v>12.11</v>
      </c>
      <c r="AB157" s="142">
        <f t="shared" si="85"/>
        <v>12.59</v>
      </c>
      <c r="AC157" s="142">
        <f t="shared" si="86"/>
        <v>11.921</v>
      </c>
      <c r="AD157" s="142">
        <f>AC157+LOOKUP(V157,Sheet2!A$3:A$24,Sheet2!J$3:J$24)</f>
        <v>12.261</v>
      </c>
      <c r="AE157" s="142">
        <f t="shared" si="66"/>
        <v>0.293000000000001</v>
      </c>
      <c r="AF157" s="142">
        <f t="shared" si="67"/>
        <v>0.329000000000001</v>
      </c>
      <c r="AG157" s="141">
        <f>LOOKUP(V157,Sheet2!A$3:A$24,Sheet2!K$3:K$24)</f>
        <v>0.5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0.31</v>
      </c>
      <c r="AI157" s="141">
        <f>LOOKUP(R157,Sheet3!A$2:A$7,Sheet3!D$2:D$7)</f>
        <v>0</v>
      </c>
      <c r="AJ157" s="141">
        <f t="shared" si="81"/>
        <v>0.48</v>
      </c>
      <c r="AK157" s="141">
        <f t="shared" si="82"/>
        <v>0.48</v>
      </c>
      <c r="AL157" s="142">
        <f t="shared" si="68"/>
        <v>0.463</v>
      </c>
      <c r="AM157" s="142">
        <f t="shared" si="69"/>
        <v>0.499</v>
      </c>
      <c r="AN157" s="142">
        <f t="shared" si="70"/>
        <v>0.481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0.98</v>
      </c>
      <c r="AP157" s="120"/>
      <c r="AQ157" s="156">
        <f t="shared" si="71"/>
        <v>2.3569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0.4845</v>
      </c>
      <c r="AV157" s="158">
        <f>IF(AND(AE157&gt;3.5,AF157&gt;3.5),LOOKUP(Sheet1!V157,Sheet2!A$3:A$24,Sheet2!W$3:W$24),LOOKUP(V157,Sheet2!A$3:A$24,Sheet2!V$3:V$24))*G157</f>
        <v>0.610219834262225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2.20442269176481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2.3569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2.3569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2.448</v>
      </c>
      <c r="BV157" s="52">
        <f t="shared" si="79"/>
        <v>1.469</v>
      </c>
      <c r="BW157" s="32">
        <f t="shared" si="80"/>
        <v>0</v>
      </c>
    </row>
    <row r="158" spans="1:75">
      <c r="A158" s="115" t="s">
        <v>178</v>
      </c>
      <c r="B158" s="32">
        <v>12.59</v>
      </c>
      <c r="D158" s="103">
        <f t="shared" si="87"/>
        <v>12.11</v>
      </c>
      <c r="E158" s="103">
        <v>12.59</v>
      </c>
      <c r="F158" s="103">
        <v>11.921</v>
      </c>
      <c r="G158" s="32">
        <v>0</v>
      </c>
      <c r="H158" s="32">
        <v>0.3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0.48</v>
      </c>
      <c r="AK158" s="141">
        <f t="shared" si="82"/>
        <v>0.48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0.96</v>
      </c>
      <c r="BV158" s="52">
        <f t="shared" si="79"/>
        <v>0.48</v>
      </c>
      <c r="BW158" s="32">
        <f t="shared" si="80"/>
        <v>0</v>
      </c>
    </row>
    <row r="159" spans="1:75">
      <c r="A159" s="115" t="s">
        <v>178</v>
      </c>
      <c r="B159" s="32">
        <v>12.59</v>
      </c>
      <c r="D159" s="103">
        <f t="shared" si="87"/>
        <v>12.11</v>
      </c>
      <c r="E159" s="103">
        <v>12.59</v>
      </c>
      <c r="F159" s="103">
        <v>11.598</v>
      </c>
      <c r="G159" s="32">
        <v>10</v>
      </c>
      <c r="H159" s="32">
        <v>0.3</v>
      </c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 t="str">
        <f t="shared" si="63"/>
        <v>A</v>
      </c>
      <c r="T159" s="118">
        <v>0</v>
      </c>
      <c r="V159" s="141">
        <f t="shared" si="61"/>
        <v>0.3</v>
      </c>
      <c r="W159" s="142">
        <f t="shared" si="64"/>
        <v>12.11</v>
      </c>
      <c r="X159" s="142">
        <f t="shared" si="83"/>
        <v>12.59</v>
      </c>
      <c r="Y159" s="142">
        <f t="shared" si="84"/>
        <v>11.598</v>
      </c>
      <c r="Z159" s="142">
        <f>Y159+LOOKUP(V159,Sheet2!A$3:A$24,Sheet2!J$3:J$24)</f>
        <v>11.938</v>
      </c>
      <c r="AA159" s="142">
        <f t="shared" si="65"/>
        <v>11.696</v>
      </c>
      <c r="AB159" s="142">
        <f t="shared" si="85"/>
        <v>12.176</v>
      </c>
      <c r="AC159" s="142">
        <f t="shared" si="86"/>
        <v>11.546</v>
      </c>
      <c r="AD159" s="142">
        <f>AC159+LOOKUP(V159,Sheet2!A$3:A$24,Sheet2!J$3:J$24)</f>
        <v>11.886</v>
      </c>
      <c r="AE159" s="142">
        <f t="shared" si="66"/>
        <v>0.651999999999999</v>
      </c>
      <c r="AF159" s="142">
        <f t="shared" si="67"/>
        <v>0.290000000000001</v>
      </c>
      <c r="AG159" s="141">
        <f>LOOKUP(V159,Sheet2!A$3:A$24,Sheet2!K$3:K$24)</f>
        <v>0.5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0.31</v>
      </c>
      <c r="AI159" s="141">
        <f>LOOKUP(R159,Sheet3!A$2:A$7,Sheet3!D$2:D$7)</f>
        <v>0</v>
      </c>
      <c r="AJ159" s="141">
        <f t="shared" si="81"/>
        <v>0.48</v>
      </c>
      <c r="AK159" s="141">
        <f t="shared" si="82"/>
        <v>0.48</v>
      </c>
      <c r="AL159" s="142">
        <f t="shared" si="68"/>
        <v>0.821999999999999</v>
      </c>
      <c r="AM159" s="142">
        <f t="shared" si="69"/>
        <v>0.46</v>
      </c>
      <c r="AN159" s="142">
        <f t="shared" si="70"/>
        <v>0.641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1.24</v>
      </c>
      <c r="AP159" s="120"/>
      <c r="AQ159" s="156">
        <f t="shared" si="71"/>
        <v>7.94839999999999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0.969</v>
      </c>
      <c r="AV159" s="158">
        <f>IF(AND(AE159&gt;3.5,AF159&gt;3.5),LOOKUP(Sheet1!V159,Sheet2!A$3:A$24,Sheet2!W$3:W$24),LOOKUP(V159,Sheet2!A$3:A$24,Sheet2!V$3:V$24))*G159</f>
        <v>1.22043966852445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4.84324538352963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32.42</v>
      </c>
      <c r="BC159" s="161">
        <f t="shared" si="72"/>
        <v>34.9466666666667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7.94839999999999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7.94839999999999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3.224</v>
      </c>
      <c r="BV159" s="52">
        <f t="shared" si="79"/>
        <v>1.922</v>
      </c>
      <c r="BW159" s="32">
        <f t="shared" si="80"/>
        <v>0</v>
      </c>
    </row>
    <row r="160" spans="1:75">
      <c r="A160" s="115" t="s">
        <v>179</v>
      </c>
      <c r="B160" s="32">
        <v>12.176</v>
      </c>
      <c r="D160" s="103">
        <f t="shared" si="87"/>
        <v>11.696</v>
      </c>
      <c r="E160" s="103">
        <v>12.176</v>
      </c>
      <c r="F160" s="103">
        <v>11.546</v>
      </c>
      <c r="G160" s="32">
        <v>0</v>
      </c>
      <c r="H160" s="32">
        <v>0.3</v>
      </c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0.48</v>
      </c>
      <c r="AK160" s="141">
        <f t="shared" si="82"/>
        <v>0.48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0.96</v>
      </c>
      <c r="BV160" s="52">
        <f t="shared" si="79"/>
        <v>0.48</v>
      </c>
      <c r="BW160" s="32">
        <f t="shared" si="80"/>
        <v>0</v>
      </c>
    </row>
    <row r="161" spans="1:75">
      <c r="A161" s="115" t="s">
        <v>179</v>
      </c>
      <c r="B161" s="32">
        <v>12.176</v>
      </c>
      <c r="D161" s="103">
        <f t="shared" si="87"/>
        <v>11.696</v>
      </c>
      <c r="E161" s="103">
        <v>12.176</v>
      </c>
      <c r="F161" s="103">
        <v>11.428</v>
      </c>
      <c r="G161" s="32">
        <v>24</v>
      </c>
      <c r="H161" s="32">
        <v>0.3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 t="str">
        <f t="shared" si="63"/>
        <v>A</v>
      </c>
      <c r="T161" s="118">
        <v>0</v>
      </c>
      <c r="V161" s="141">
        <f t="shared" si="61"/>
        <v>0.3</v>
      </c>
      <c r="W161" s="142">
        <f t="shared" si="64"/>
        <v>11.696</v>
      </c>
      <c r="X161" s="142">
        <f t="shared" si="83"/>
        <v>12.176</v>
      </c>
      <c r="Y161" s="142">
        <f t="shared" si="84"/>
        <v>11.428</v>
      </c>
      <c r="Z161" s="142">
        <f>Y161+LOOKUP(V161,Sheet2!A$3:A$24,Sheet2!J$3:J$24)</f>
        <v>11.768</v>
      </c>
      <c r="AA161" s="142">
        <f t="shared" si="65"/>
        <v>11.46</v>
      </c>
      <c r="AB161" s="142">
        <f t="shared" si="85"/>
        <v>11.94</v>
      </c>
      <c r="AC161" s="142">
        <f t="shared" si="86"/>
        <v>11.31</v>
      </c>
      <c r="AD161" s="142">
        <f>AC161+LOOKUP(V161,Sheet2!A$3:A$24,Sheet2!J$3:J$24)</f>
        <v>11.65</v>
      </c>
      <c r="AE161" s="142">
        <f t="shared" si="66"/>
        <v>0.407999999999999</v>
      </c>
      <c r="AF161" s="142">
        <f t="shared" si="67"/>
        <v>0.289999999999999</v>
      </c>
      <c r="AG161" s="141">
        <f>LOOKUP(V161,Sheet2!A$3:A$24,Sheet2!K$3:K$24)</f>
        <v>0.5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0.31</v>
      </c>
      <c r="AI161" s="141">
        <f>LOOKUP(R161,Sheet3!A$2:A$7,Sheet3!D$2:D$7)</f>
        <v>0</v>
      </c>
      <c r="AJ161" s="141">
        <f t="shared" si="81"/>
        <v>0.48</v>
      </c>
      <c r="AK161" s="141">
        <f t="shared" si="82"/>
        <v>0.48</v>
      </c>
      <c r="AL161" s="142">
        <f t="shared" si="68"/>
        <v>0.577999999999999</v>
      </c>
      <c r="AM161" s="142">
        <f t="shared" si="69"/>
        <v>0.459999999999999</v>
      </c>
      <c r="AN161" s="142">
        <f t="shared" si="70"/>
        <v>0.518999999999999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1.24</v>
      </c>
      <c r="AP161" s="120"/>
      <c r="AQ161" s="156">
        <f t="shared" si="71"/>
        <v>15.44544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2.3256</v>
      </c>
      <c r="AV161" s="158">
        <f>IF(AND(AE161&gt;3.5,AF161&gt;3.5),LOOKUP(Sheet1!V161,Sheet2!A$3:A$24,Sheet2!W$3:W$24),LOOKUP(V161,Sheet2!A$3:A$24,Sheet2!V$3:V$24))*G161</f>
        <v>2.92905520445868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12.5607489204711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71.9519999999999</v>
      </c>
      <c r="BC161" s="161">
        <f t="shared" si="72"/>
        <v>79.968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15.44544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15.44544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2.736</v>
      </c>
      <c r="BV161" s="52">
        <f t="shared" si="79"/>
        <v>1.678</v>
      </c>
      <c r="BW161" s="32">
        <f t="shared" si="80"/>
        <v>0</v>
      </c>
    </row>
    <row r="162" spans="1:75">
      <c r="A162" s="115" t="s">
        <v>180</v>
      </c>
      <c r="B162" s="32">
        <v>11.94</v>
      </c>
      <c r="D162" s="103">
        <f t="shared" si="87"/>
        <v>11.46</v>
      </c>
      <c r="E162" s="103">
        <v>11.94</v>
      </c>
      <c r="F162" s="103">
        <v>11.31</v>
      </c>
      <c r="G162" s="32">
        <v>10</v>
      </c>
      <c r="H162" s="32">
        <v>0.3</v>
      </c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 t="str">
        <f t="shared" si="63"/>
        <v>A</v>
      </c>
      <c r="T162" s="118">
        <v>0</v>
      </c>
      <c r="V162" s="141">
        <f t="shared" si="61"/>
        <v>0.3</v>
      </c>
      <c r="W162" s="142">
        <f t="shared" si="64"/>
        <v>11.46</v>
      </c>
      <c r="X162" s="142">
        <f t="shared" si="83"/>
        <v>11.94</v>
      </c>
      <c r="Y162" s="142">
        <f t="shared" si="84"/>
        <v>11.31</v>
      </c>
      <c r="Z162" s="142">
        <f>Y162+LOOKUP(V162,Sheet2!A$3:A$24,Sheet2!J$3:J$24)</f>
        <v>11.65</v>
      </c>
      <c r="AA162" s="142">
        <f t="shared" si="65"/>
        <v>11.524</v>
      </c>
      <c r="AB162" s="142">
        <f t="shared" si="85"/>
        <v>12.004</v>
      </c>
      <c r="AC162" s="142">
        <f t="shared" si="86"/>
        <v>11.26</v>
      </c>
      <c r="AD162" s="142">
        <f>AC162+LOOKUP(V162,Sheet2!A$3:A$24,Sheet2!J$3:J$24)</f>
        <v>11.6</v>
      </c>
      <c r="AE162" s="142">
        <f t="shared" si="66"/>
        <v>0.289999999999999</v>
      </c>
      <c r="AF162" s="142">
        <f t="shared" si="67"/>
        <v>0.404</v>
      </c>
      <c r="AG162" s="141">
        <f>LOOKUP(V162,Sheet2!A$3:A$24,Sheet2!K$3:K$24)</f>
        <v>0.5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0.31</v>
      </c>
      <c r="AI162" s="141">
        <f>LOOKUP(R162,Sheet3!A$2:A$7,Sheet3!D$2:D$7)</f>
        <v>0</v>
      </c>
      <c r="AJ162" s="141">
        <f t="shared" si="81"/>
        <v>0.48</v>
      </c>
      <c r="AK162" s="141">
        <f t="shared" si="82"/>
        <v>0.48</v>
      </c>
      <c r="AL162" s="142">
        <f t="shared" si="68"/>
        <v>0.459999999999999</v>
      </c>
      <c r="AM162" s="142">
        <f t="shared" si="69"/>
        <v>0.573999999999999</v>
      </c>
      <c r="AN162" s="142">
        <f t="shared" si="70"/>
        <v>0.516999999999999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1.24</v>
      </c>
      <c r="AP162" s="120"/>
      <c r="AQ162" s="156">
        <f t="shared" si="71"/>
        <v>6.41079999999999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0.969</v>
      </c>
      <c r="AV162" s="158">
        <f>IF(AND(AE162&gt;3.5,AF162&gt;3.5),LOOKUP(Sheet1!V162,Sheet2!A$3:A$24,Sheet2!W$3:W$24),LOOKUP(V162,Sheet2!A$3:A$24,Sheet2!V$3:V$24))*G162</f>
        <v>1.22043966852445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6.12924538352962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29.94</v>
      </c>
      <c r="BC162" s="161">
        <f t="shared" si="72"/>
        <v>33.2933333333333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6.41079999999999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6.41079999999999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2.728</v>
      </c>
      <c r="BV162" s="52">
        <f t="shared" si="79"/>
        <v>1.674</v>
      </c>
      <c r="BW162" s="32">
        <f t="shared" si="80"/>
        <v>0</v>
      </c>
    </row>
    <row r="163" spans="1:75">
      <c r="A163" s="115" t="s">
        <v>156</v>
      </c>
      <c r="B163" s="32">
        <v>12.004</v>
      </c>
      <c r="D163" s="103">
        <f t="shared" si="87"/>
        <v>11.524</v>
      </c>
      <c r="E163" s="103">
        <v>12.004</v>
      </c>
      <c r="F163" s="103">
        <v>11.26</v>
      </c>
      <c r="G163" s="32">
        <v>0</v>
      </c>
      <c r="H163" s="32">
        <v>0.3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0.48</v>
      </c>
      <c r="AK163" s="141">
        <f t="shared" si="82"/>
        <v>0.48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0.96</v>
      </c>
      <c r="BV163" s="52">
        <f t="shared" si="79"/>
        <v>0.48</v>
      </c>
      <c r="BW163" s="32">
        <f t="shared" si="80"/>
        <v>0</v>
      </c>
    </row>
    <row r="164" spans="1:75">
      <c r="A164" s="115" t="s">
        <v>181</v>
      </c>
      <c r="B164" s="32">
        <v>11.94</v>
      </c>
      <c r="D164" s="103">
        <f t="shared" si="87"/>
        <v>11.46</v>
      </c>
      <c r="E164" s="103">
        <v>11.94</v>
      </c>
      <c r="F164" s="103">
        <v>11.306</v>
      </c>
      <c r="G164" s="32">
        <v>15</v>
      </c>
      <c r="H164" s="32">
        <v>0.3</v>
      </c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 t="str">
        <f t="shared" si="63"/>
        <v>无</v>
      </c>
      <c r="T164" s="118">
        <v>0</v>
      </c>
      <c r="V164" s="141">
        <f t="shared" si="61"/>
        <v>0.3</v>
      </c>
      <c r="W164" s="142">
        <f t="shared" si="64"/>
        <v>11.46</v>
      </c>
      <c r="X164" s="142">
        <f t="shared" si="83"/>
        <v>11.94</v>
      </c>
      <c r="Y164" s="142">
        <f t="shared" si="84"/>
        <v>11.306</v>
      </c>
      <c r="Z164" s="142">
        <f>Y164+LOOKUP(V164,Sheet2!A$3:A$24,Sheet2!J$3:J$24)</f>
        <v>11.646</v>
      </c>
      <c r="AA164" s="142">
        <f t="shared" si="65"/>
        <v>11.383</v>
      </c>
      <c r="AB164" s="142">
        <f t="shared" si="85"/>
        <v>11.863</v>
      </c>
      <c r="AC164" s="142">
        <f t="shared" si="86"/>
        <v>11.233</v>
      </c>
      <c r="AD164" s="142">
        <f>AC164+LOOKUP(V164,Sheet2!A$3:A$24,Sheet2!J$3:J$24)</f>
        <v>11.573</v>
      </c>
      <c r="AE164" s="142">
        <f t="shared" si="66"/>
        <v>0.294</v>
      </c>
      <c r="AF164" s="142">
        <f t="shared" si="67"/>
        <v>0.289999999999999</v>
      </c>
      <c r="AG164" s="141">
        <f>LOOKUP(V164,Sheet2!A$3:A$24,Sheet2!K$3:K$24)</f>
        <v>0.5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0.31</v>
      </c>
      <c r="AI164" s="141">
        <f>LOOKUP(R164,Sheet3!A$2:A$7,Sheet3!D$2:D$7)</f>
        <v>0</v>
      </c>
      <c r="AJ164" s="141">
        <f t="shared" si="81"/>
        <v>0.48</v>
      </c>
      <c r="AK164" s="141">
        <f t="shared" si="82"/>
        <v>0.48</v>
      </c>
      <c r="AL164" s="142">
        <f t="shared" si="68"/>
        <v>0.464</v>
      </c>
      <c r="AM164" s="142">
        <f t="shared" si="69"/>
        <v>0.459999999999999</v>
      </c>
      <c r="AN164" s="142">
        <f t="shared" si="70"/>
        <v>0.461999999999999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0.98</v>
      </c>
      <c r="AP164" s="120"/>
      <c r="AQ164" s="156">
        <f t="shared" si="71"/>
        <v>6.79139999999999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1.4535</v>
      </c>
      <c r="AV164" s="158">
        <f>IF(AND(AE164&gt;3.5,AF164&gt;3.5),LOOKUP(Sheet1!V164,Sheet2!A$3:A$24,Sheet2!W$3:W$24),LOOKUP(V164,Sheet2!A$3:A$24,Sheet2!V$3:V$24))*G164</f>
        <v>1.83065950278667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6.32226807529445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6.79139999999999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6.79139999999999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2.378</v>
      </c>
      <c r="BV164" s="52">
        <f t="shared" si="79"/>
        <v>1.434</v>
      </c>
      <c r="BW164" s="32">
        <f t="shared" si="80"/>
        <v>0</v>
      </c>
    </row>
    <row r="165" spans="1:75">
      <c r="A165" s="115" t="s">
        <v>182</v>
      </c>
      <c r="B165" s="32">
        <v>11.863</v>
      </c>
      <c r="D165" s="103">
        <f t="shared" si="87"/>
        <v>11.383</v>
      </c>
      <c r="E165" s="103">
        <v>11.863</v>
      </c>
      <c r="F165" s="103">
        <v>11.233</v>
      </c>
      <c r="G165" s="32">
        <v>15</v>
      </c>
      <c r="H165" s="32">
        <v>0.3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 t="str">
        <f t="shared" si="63"/>
        <v>A</v>
      </c>
      <c r="T165" s="118">
        <v>0</v>
      </c>
      <c r="V165" s="141">
        <f t="shared" si="61"/>
        <v>0.3</v>
      </c>
      <c r="W165" s="142">
        <f t="shared" si="64"/>
        <v>11.383</v>
      </c>
      <c r="X165" s="142">
        <f t="shared" si="83"/>
        <v>11.863</v>
      </c>
      <c r="Y165" s="142">
        <f t="shared" si="84"/>
        <v>11.233</v>
      </c>
      <c r="Z165" s="142">
        <f>Y165+LOOKUP(V165,Sheet2!A$3:A$24,Sheet2!J$3:J$24)</f>
        <v>11.573</v>
      </c>
      <c r="AA165" s="142">
        <f t="shared" si="65"/>
        <v>11.455</v>
      </c>
      <c r="AB165" s="142">
        <f t="shared" si="85"/>
        <v>11.935</v>
      </c>
      <c r="AC165" s="142">
        <f t="shared" si="86"/>
        <v>11.157</v>
      </c>
      <c r="AD165" s="142">
        <f>AC165+LOOKUP(V165,Sheet2!A$3:A$24,Sheet2!J$3:J$24)</f>
        <v>11.497</v>
      </c>
      <c r="AE165" s="142">
        <f t="shared" si="66"/>
        <v>0.289999999999999</v>
      </c>
      <c r="AF165" s="142">
        <f t="shared" si="67"/>
        <v>0.438000000000001</v>
      </c>
      <c r="AG165" s="141">
        <f>LOOKUP(V165,Sheet2!A$3:A$24,Sheet2!K$3:K$24)</f>
        <v>0.5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0.31</v>
      </c>
      <c r="AI165" s="141">
        <f>LOOKUP(R165,Sheet3!A$2:A$7,Sheet3!D$2:D$7)</f>
        <v>0</v>
      </c>
      <c r="AJ165" s="141">
        <f t="shared" si="81"/>
        <v>0.48</v>
      </c>
      <c r="AK165" s="141">
        <f t="shared" si="82"/>
        <v>0.48</v>
      </c>
      <c r="AL165" s="142">
        <f t="shared" si="68"/>
        <v>0.459999999999999</v>
      </c>
      <c r="AM165" s="142">
        <f t="shared" si="69"/>
        <v>0.608</v>
      </c>
      <c r="AN165" s="142">
        <f t="shared" si="70"/>
        <v>0.533999999999999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1.24</v>
      </c>
      <c r="AP165" s="120"/>
      <c r="AQ165" s="156">
        <f t="shared" si="71"/>
        <v>9.93239999999999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1.4535</v>
      </c>
      <c r="AV165" s="158">
        <f>IF(AND(AE165&gt;3.5,AF165&gt;3.5),LOOKUP(Sheet1!V165,Sheet2!A$3:A$24,Sheet2!W$3:W$24),LOOKUP(V165,Sheet2!A$3:A$24,Sheet2!V$3:V$24))*G165</f>
        <v>1.83065950278667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9.51006807529444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45.42</v>
      </c>
      <c r="BC165" s="161">
        <f t="shared" si="72"/>
        <v>50.28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9.93239999999999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9.93239999999999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2.796</v>
      </c>
      <c r="BV165" s="52">
        <f t="shared" si="79"/>
        <v>1.708</v>
      </c>
      <c r="BW165" s="32">
        <f t="shared" si="80"/>
        <v>0</v>
      </c>
    </row>
    <row r="166" spans="1:75">
      <c r="A166" s="115" t="s">
        <v>183</v>
      </c>
      <c r="B166" s="32">
        <v>11.935</v>
      </c>
      <c r="D166" s="103">
        <f t="shared" si="87"/>
        <v>11.455</v>
      </c>
      <c r="E166" s="103">
        <v>11.935</v>
      </c>
      <c r="F166" s="103">
        <v>11.157</v>
      </c>
      <c r="G166" s="32">
        <v>5</v>
      </c>
      <c r="H166" s="32">
        <v>0.3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 t="str">
        <f t="shared" si="63"/>
        <v>A</v>
      </c>
      <c r="T166" s="118">
        <v>0</v>
      </c>
      <c r="V166" s="141">
        <f t="shared" si="61"/>
        <v>0.3</v>
      </c>
      <c r="W166" s="142">
        <f t="shared" si="64"/>
        <v>11.455</v>
      </c>
      <c r="X166" s="142">
        <f t="shared" si="83"/>
        <v>11.935</v>
      </c>
      <c r="Y166" s="142">
        <f t="shared" si="84"/>
        <v>11.157</v>
      </c>
      <c r="Z166" s="142">
        <f>Y166+LOOKUP(V166,Sheet2!A$3:A$24,Sheet2!J$3:J$24)</f>
        <v>11.497</v>
      </c>
      <c r="AA166" s="142">
        <f t="shared" si="65"/>
        <v>11.3</v>
      </c>
      <c r="AB166" s="142">
        <f t="shared" si="85"/>
        <v>11.78</v>
      </c>
      <c r="AC166" s="142">
        <f t="shared" si="86"/>
        <v>11.13</v>
      </c>
      <c r="AD166" s="142">
        <f>AC166+LOOKUP(V166,Sheet2!A$3:A$24,Sheet2!J$3:J$24)</f>
        <v>11.47</v>
      </c>
      <c r="AE166" s="142">
        <f t="shared" si="66"/>
        <v>0.438000000000001</v>
      </c>
      <c r="AF166" s="142">
        <f t="shared" si="67"/>
        <v>0.309999999999999</v>
      </c>
      <c r="AG166" s="141">
        <f>LOOKUP(V166,Sheet2!A$3:A$24,Sheet2!K$3:K$24)</f>
        <v>0.5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0.31</v>
      </c>
      <c r="AI166" s="141">
        <f>LOOKUP(R166,Sheet3!A$2:A$7,Sheet3!D$2:D$7)</f>
        <v>0</v>
      </c>
      <c r="AJ166" s="141">
        <f t="shared" si="81"/>
        <v>0.48</v>
      </c>
      <c r="AK166" s="141">
        <f t="shared" si="82"/>
        <v>0.48</v>
      </c>
      <c r="AL166" s="142">
        <f t="shared" si="68"/>
        <v>0.608</v>
      </c>
      <c r="AM166" s="142">
        <f t="shared" si="69"/>
        <v>0.479999999999998</v>
      </c>
      <c r="AN166" s="142">
        <f t="shared" si="70"/>
        <v>0.543999999999999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1.24</v>
      </c>
      <c r="AP166" s="120"/>
      <c r="AQ166" s="156">
        <f t="shared" si="71"/>
        <v>3.37279999999999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0.4845</v>
      </c>
      <c r="AV166" s="158">
        <f>IF(AND(AE166&gt;3.5,AF166&gt;3.5),LOOKUP(Sheet1!V166,Sheet2!A$3:A$24,Sheet2!W$3:W$24),LOOKUP(V166,Sheet2!A$3:A$24,Sheet2!V$3:V$24))*G166</f>
        <v>0.610219834262225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2.65482269176481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15.24</v>
      </c>
      <c r="BC166" s="161">
        <f t="shared" si="72"/>
        <v>16.8266666666667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3.37279999999999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3.37279999999999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2.796</v>
      </c>
      <c r="BV166" s="52">
        <f t="shared" si="79"/>
        <v>1.708</v>
      </c>
      <c r="BW166" s="32">
        <f t="shared" si="80"/>
        <v>0</v>
      </c>
    </row>
    <row r="167" spans="1:75">
      <c r="A167" s="115" t="s">
        <v>157</v>
      </c>
      <c r="B167" s="32">
        <v>11.78</v>
      </c>
      <c r="D167" s="103">
        <f t="shared" si="87"/>
        <v>11.3</v>
      </c>
      <c r="E167" s="103">
        <v>11.78</v>
      </c>
      <c r="F167" s="103">
        <v>11.13</v>
      </c>
      <c r="G167" s="32">
        <v>0</v>
      </c>
      <c r="H167" s="32">
        <v>0.3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0.48</v>
      </c>
      <c r="AK167" s="141">
        <f t="shared" si="82"/>
        <v>0.48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0.96</v>
      </c>
      <c r="BV167" s="52">
        <f t="shared" si="79"/>
        <v>0.48</v>
      </c>
      <c r="BW167" s="32">
        <f t="shared" si="80"/>
        <v>0</v>
      </c>
    </row>
    <row r="168" spans="1:75">
      <c r="A168" s="115" t="s">
        <v>184</v>
      </c>
      <c r="B168" s="32">
        <v>11.997</v>
      </c>
      <c r="D168" s="103">
        <f t="shared" si="87"/>
        <v>11.517</v>
      </c>
      <c r="E168" s="103">
        <v>11.997</v>
      </c>
      <c r="F168" s="103">
        <v>11.367</v>
      </c>
      <c r="G168" s="32">
        <v>18</v>
      </c>
      <c r="H168" s="32">
        <v>0.3</v>
      </c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 t="str">
        <f t="shared" si="63"/>
        <v>A</v>
      </c>
      <c r="T168" s="118">
        <v>0</v>
      </c>
      <c r="V168" s="141">
        <f t="shared" si="61"/>
        <v>0.3</v>
      </c>
      <c r="W168" s="142">
        <f t="shared" si="64"/>
        <v>11.517</v>
      </c>
      <c r="X168" s="142">
        <f t="shared" si="83"/>
        <v>11.997</v>
      </c>
      <c r="Y168" s="142">
        <f t="shared" si="84"/>
        <v>11.367</v>
      </c>
      <c r="Z168" s="142">
        <f>Y168+LOOKUP(V168,Sheet2!A$3:A$24,Sheet2!J$3:J$24)</f>
        <v>11.707</v>
      </c>
      <c r="AA168" s="142">
        <f t="shared" si="65"/>
        <v>11.523</v>
      </c>
      <c r="AB168" s="142">
        <f t="shared" si="85"/>
        <v>12.003</v>
      </c>
      <c r="AC168" s="142">
        <f t="shared" si="86"/>
        <v>11.278</v>
      </c>
      <c r="AD168" s="142">
        <f>AC168+LOOKUP(V168,Sheet2!A$3:A$24,Sheet2!J$3:J$24)</f>
        <v>11.618</v>
      </c>
      <c r="AE168" s="142">
        <f t="shared" si="66"/>
        <v>0.289999999999999</v>
      </c>
      <c r="AF168" s="142">
        <f t="shared" si="67"/>
        <v>0.385</v>
      </c>
      <c r="AG168" s="141">
        <f>LOOKUP(V168,Sheet2!A$3:A$24,Sheet2!K$3:K$24)</f>
        <v>0.5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0.31</v>
      </c>
      <c r="AI168" s="141">
        <f>LOOKUP(R168,Sheet3!A$2:A$7,Sheet3!D$2:D$7)</f>
        <v>0</v>
      </c>
      <c r="AJ168" s="141">
        <f t="shared" si="81"/>
        <v>0.48</v>
      </c>
      <c r="AK168" s="141">
        <f t="shared" si="82"/>
        <v>0.48</v>
      </c>
      <c r="AL168" s="142">
        <f t="shared" si="68"/>
        <v>0.459999999999999</v>
      </c>
      <c r="AM168" s="142">
        <f t="shared" si="69"/>
        <v>0.554999999999999</v>
      </c>
      <c r="AN168" s="142">
        <f t="shared" si="70"/>
        <v>0.507499999999999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1.24</v>
      </c>
      <c r="AP168" s="120"/>
      <c r="AQ168" s="156">
        <f t="shared" si="71"/>
        <v>11.3274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1.7442</v>
      </c>
      <c r="AV168" s="158">
        <f>IF(AND(AE168&gt;3.5,AF168&gt;3.5),LOOKUP(Sheet1!V168,Sheet2!A$3:A$24,Sheet2!W$3:W$24),LOOKUP(V168,Sheet2!A$3:A$24,Sheet2!V$3:V$24))*G168</f>
        <v>2.19679140334401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10.8206016903533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53.55</v>
      </c>
      <c r="BC168" s="161">
        <f t="shared" si="72"/>
        <v>59.7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11.3274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11.3274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2.69</v>
      </c>
      <c r="BV168" s="52">
        <f t="shared" si="79"/>
        <v>1.655</v>
      </c>
      <c r="BW168" s="32">
        <f t="shared" si="80"/>
        <v>0</v>
      </c>
    </row>
    <row r="169" spans="1:75">
      <c r="A169" s="115" t="s">
        <v>185</v>
      </c>
      <c r="B169" s="32">
        <v>12.003</v>
      </c>
      <c r="D169" s="103">
        <f t="shared" si="87"/>
        <v>11.523</v>
      </c>
      <c r="E169" s="103">
        <v>12.003</v>
      </c>
      <c r="F169" s="103">
        <v>11.278</v>
      </c>
      <c r="G169" s="32">
        <v>0</v>
      </c>
      <c r="H169" s="32">
        <v>0.3</v>
      </c>
      <c r="I169" s="32">
        <v>0.48</v>
      </c>
      <c r="J169" s="32">
        <v>0.48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0.48</v>
      </c>
      <c r="AK169" s="141">
        <f t="shared" si="82"/>
        <v>0.48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0.96</v>
      </c>
      <c r="BV169" s="52">
        <f t="shared" si="79"/>
        <v>0.48</v>
      </c>
      <c r="BW169" s="32">
        <f t="shared" si="80"/>
        <v>0</v>
      </c>
    </row>
    <row r="170" spans="1:75">
      <c r="A170" s="115" t="s">
        <v>185</v>
      </c>
      <c r="B170" s="32">
        <v>12.003</v>
      </c>
      <c r="D170" s="103">
        <f t="shared" si="87"/>
        <v>11.523</v>
      </c>
      <c r="E170" s="103">
        <v>12.003</v>
      </c>
      <c r="F170" s="103">
        <v>11.247</v>
      </c>
      <c r="G170" s="32">
        <v>7</v>
      </c>
      <c r="H170" s="32">
        <v>0.3</v>
      </c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 t="str">
        <f t="shared" si="63"/>
        <v>A</v>
      </c>
      <c r="T170" s="118">
        <v>0</v>
      </c>
      <c r="V170" s="141">
        <f t="shared" si="61"/>
        <v>0.3</v>
      </c>
      <c r="W170" s="142">
        <f t="shared" si="64"/>
        <v>11.523</v>
      </c>
      <c r="X170" s="142">
        <f t="shared" si="83"/>
        <v>12.003</v>
      </c>
      <c r="Y170" s="142">
        <f t="shared" si="84"/>
        <v>11.247</v>
      </c>
      <c r="Z170" s="142">
        <f>Y170+LOOKUP(V170,Sheet2!A$3:A$24,Sheet2!J$3:J$24)</f>
        <v>11.587</v>
      </c>
      <c r="AA170" s="142">
        <f t="shared" si="65"/>
        <v>11.36</v>
      </c>
      <c r="AB170" s="142">
        <f t="shared" si="85"/>
        <v>11.84</v>
      </c>
      <c r="AC170" s="142">
        <f t="shared" si="86"/>
        <v>11.21</v>
      </c>
      <c r="AD170" s="142">
        <f>AC170+LOOKUP(V170,Sheet2!A$3:A$24,Sheet2!J$3:J$24)</f>
        <v>11.55</v>
      </c>
      <c r="AE170" s="142">
        <f t="shared" si="66"/>
        <v>0.416</v>
      </c>
      <c r="AF170" s="142">
        <f t="shared" si="67"/>
        <v>0.289999999999999</v>
      </c>
      <c r="AG170" s="141">
        <f>LOOKUP(V170,Sheet2!A$3:A$24,Sheet2!K$3:K$24)</f>
        <v>0.5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0.31</v>
      </c>
      <c r="AI170" s="141">
        <f>LOOKUP(R170,Sheet3!A$2:A$7,Sheet3!D$2:D$7)</f>
        <v>0</v>
      </c>
      <c r="AJ170" s="141">
        <f t="shared" si="81"/>
        <v>0.48</v>
      </c>
      <c r="AK170" s="141">
        <f t="shared" si="82"/>
        <v>0.48</v>
      </c>
      <c r="AL170" s="142">
        <f t="shared" si="68"/>
        <v>0.586</v>
      </c>
      <c r="AM170" s="142">
        <f t="shared" si="69"/>
        <v>0.459999999999999</v>
      </c>
      <c r="AN170" s="142">
        <f t="shared" si="70"/>
        <v>0.522999999999999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1.24</v>
      </c>
      <c r="AP170" s="120"/>
      <c r="AQ170" s="156">
        <f t="shared" si="71"/>
        <v>4.53963999999999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0.6783</v>
      </c>
      <c r="AV170" s="158">
        <f>IF(AND(AE170&gt;3.5,AF170&gt;3.5),LOOKUP(Sheet1!V170,Sheet2!A$3:A$24,Sheet2!W$3:W$24),LOOKUP(V170,Sheet2!A$3:A$24,Sheet2!V$3:V$24))*G170</f>
        <v>0.854307767967115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3.65459176847073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21.042</v>
      </c>
      <c r="BC170" s="161">
        <f t="shared" si="72"/>
        <v>23.3613333333333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4.53963999999999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4.53963999999999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2.752</v>
      </c>
      <c r="BV170" s="52">
        <f t="shared" si="79"/>
        <v>1.686</v>
      </c>
      <c r="BW170" s="32">
        <f t="shared" si="80"/>
        <v>0</v>
      </c>
    </row>
    <row r="171" spans="1:75">
      <c r="A171" s="115" t="s">
        <v>186</v>
      </c>
      <c r="B171" s="32">
        <v>11.84</v>
      </c>
      <c r="D171" s="103">
        <f t="shared" si="87"/>
        <v>11.36</v>
      </c>
      <c r="E171" s="103">
        <v>11.84</v>
      </c>
      <c r="F171" s="103">
        <v>11.21</v>
      </c>
      <c r="G171" s="32">
        <v>0</v>
      </c>
      <c r="H171" s="32">
        <v>0.3</v>
      </c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0.48</v>
      </c>
      <c r="AK171" s="141">
        <f t="shared" si="82"/>
        <v>0.48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0.96</v>
      </c>
      <c r="BV171" s="52">
        <f t="shared" si="79"/>
        <v>0.48</v>
      </c>
      <c r="BW171" s="32">
        <f t="shared" si="80"/>
        <v>0</v>
      </c>
    </row>
    <row r="172" spans="1:75">
      <c r="A172" s="115" t="s">
        <v>186</v>
      </c>
      <c r="B172" s="32">
        <v>11.84</v>
      </c>
      <c r="D172" s="103">
        <f t="shared" si="87"/>
        <v>11.36</v>
      </c>
      <c r="E172" s="103">
        <v>11.84</v>
      </c>
      <c r="F172" s="103">
        <v>11.174</v>
      </c>
      <c r="G172" s="32">
        <v>5</v>
      </c>
      <c r="H172" s="32">
        <v>0.3</v>
      </c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 t="str">
        <f t="shared" si="63"/>
        <v>无</v>
      </c>
      <c r="T172" s="118">
        <v>0</v>
      </c>
      <c r="V172" s="141">
        <f t="shared" si="61"/>
        <v>0.3</v>
      </c>
      <c r="W172" s="142">
        <f t="shared" si="64"/>
        <v>11.36</v>
      </c>
      <c r="X172" s="142">
        <f t="shared" si="83"/>
        <v>11.84</v>
      </c>
      <c r="Y172" s="142">
        <f t="shared" si="84"/>
        <v>11.174</v>
      </c>
      <c r="Z172" s="142">
        <f>Y172+LOOKUP(V172,Sheet2!A$3:A$24,Sheet2!J$3:J$24)</f>
        <v>11.514</v>
      </c>
      <c r="AA172" s="142">
        <f t="shared" si="65"/>
        <v>11.3</v>
      </c>
      <c r="AB172" s="142">
        <f t="shared" si="85"/>
        <v>11.78</v>
      </c>
      <c r="AC172" s="142">
        <f t="shared" si="86"/>
        <v>11.15</v>
      </c>
      <c r="AD172" s="142">
        <f>AC172+LOOKUP(V172,Sheet2!A$3:A$24,Sheet2!J$3:J$24)</f>
        <v>11.49</v>
      </c>
      <c r="AE172" s="142">
        <f t="shared" si="66"/>
        <v>0.326000000000001</v>
      </c>
      <c r="AF172" s="142">
        <f t="shared" si="67"/>
        <v>0.289999999999999</v>
      </c>
      <c r="AG172" s="141">
        <f>LOOKUP(V172,Sheet2!A$3:A$24,Sheet2!K$3:K$24)</f>
        <v>0.5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0.31</v>
      </c>
      <c r="AI172" s="141">
        <f>LOOKUP(R172,Sheet3!A$2:A$7,Sheet3!D$2:D$7)</f>
        <v>0</v>
      </c>
      <c r="AJ172" s="141">
        <f t="shared" si="81"/>
        <v>0.48</v>
      </c>
      <c r="AK172" s="141">
        <f t="shared" si="82"/>
        <v>0.48</v>
      </c>
      <c r="AL172" s="142">
        <f t="shared" si="68"/>
        <v>0.496</v>
      </c>
      <c r="AM172" s="142">
        <f t="shared" si="69"/>
        <v>0.459999999999999</v>
      </c>
      <c r="AN172" s="142">
        <f t="shared" si="70"/>
        <v>0.477999999999999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0.98</v>
      </c>
      <c r="AP172" s="120"/>
      <c r="AQ172" s="156">
        <f t="shared" si="71"/>
        <v>2.3422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0.4845</v>
      </c>
      <c r="AV172" s="158">
        <f>IF(AND(AE172&gt;3.5,AF172&gt;3.5),LOOKUP(Sheet1!V172,Sheet2!A$3:A$24,Sheet2!W$3:W$24),LOOKUP(V172,Sheet2!A$3:A$24,Sheet2!V$3:V$24))*G172</f>
        <v>0.610219834262225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2.06102269176481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2.3422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2.3422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2.442</v>
      </c>
      <c r="BV172" s="52">
        <f t="shared" si="79"/>
        <v>1.466</v>
      </c>
      <c r="BW172" s="32">
        <f t="shared" si="80"/>
        <v>0</v>
      </c>
    </row>
    <row r="173" spans="1:75">
      <c r="A173" s="115" t="s">
        <v>157</v>
      </c>
      <c r="B173" s="32">
        <v>11.78</v>
      </c>
      <c r="D173" s="103">
        <f t="shared" si="87"/>
        <v>11.3</v>
      </c>
      <c r="E173" s="103">
        <v>11.78</v>
      </c>
      <c r="F173" s="103">
        <v>11.15</v>
      </c>
      <c r="G173" s="32">
        <v>0</v>
      </c>
      <c r="H173" s="32">
        <v>0.3</v>
      </c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0.48</v>
      </c>
      <c r="AK173" s="141">
        <f t="shared" si="82"/>
        <v>0.48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0.96</v>
      </c>
      <c r="BV173" s="52">
        <f t="shared" si="79"/>
        <v>0.48</v>
      </c>
      <c r="BW173" s="32">
        <f t="shared" si="80"/>
        <v>0</v>
      </c>
    </row>
    <row r="174" spans="1:75">
      <c r="A174" s="115" t="s">
        <v>187</v>
      </c>
      <c r="B174" s="32">
        <v>14.138</v>
      </c>
      <c r="D174" s="103">
        <f t="shared" si="87"/>
        <v>13.658</v>
      </c>
      <c r="E174" s="103">
        <v>14.138</v>
      </c>
      <c r="F174" s="103">
        <v>13.508</v>
      </c>
      <c r="G174" s="32">
        <v>11</v>
      </c>
      <c r="H174" s="32">
        <v>0.3</v>
      </c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 t="str">
        <f t="shared" si="63"/>
        <v>A</v>
      </c>
      <c r="T174" s="118">
        <v>0</v>
      </c>
      <c r="V174" s="141">
        <f t="shared" si="61"/>
        <v>0.3</v>
      </c>
      <c r="W174" s="142">
        <f t="shared" si="64"/>
        <v>13.658</v>
      </c>
      <c r="X174" s="142">
        <f t="shared" si="83"/>
        <v>14.138</v>
      </c>
      <c r="Y174" s="142">
        <f t="shared" si="84"/>
        <v>13.508</v>
      </c>
      <c r="Z174" s="142">
        <f>Y174+LOOKUP(V174,Sheet2!A$3:A$24,Sheet2!J$3:J$24)</f>
        <v>13.848</v>
      </c>
      <c r="AA174" s="142">
        <f t="shared" si="65"/>
        <v>14.071</v>
      </c>
      <c r="AB174" s="142">
        <f t="shared" si="85"/>
        <v>14.551</v>
      </c>
      <c r="AC174" s="142">
        <f t="shared" si="86"/>
        <v>13.396</v>
      </c>
      <c r="AD174" s="142">
        <f>AC174+LOOKUP(V174,Sheet2!A$3:A$24,Sheet2!J$3:J$24)</f>
        <v>13.736</v>
      </c>
      <c r="AE174" s="142">
        <f t="shared" si="66"/>
        <v>0.290000000000001</v>
      </c>
      <c r="AF174" s="142">
        <f t="shared" si="67"/>
        <v>0.815</v>
      </c>
      <c r="AG174" s="141">
        <f>LOOKUP(V174,Sheet2!A$3:A$24,Sheet2!K$3:K$24)</f>
        <v>0.5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0.31</v>
      </c>
      <c r="AI174" s="141">
        <f>LOOKUP(R174,Sheet3!A$2:A$7,Sheet3!D$2:D$7)</f>
        <v>0</v>
      </c>
      <c r="AJ174" s="141">
        <f t="shared" si="81"/>
        <v>0.48</v>
      </c>
      <c r="AK174" s="141">
        <f t="shared" si="82"/>
        <v>0.48</v>
      </c>
      <c r="AL174" s="142">
        <f t="shared" si="68"/>
        <v>0.46</v>
      </c>
      <c r="AM174" s="142">
        <f t="shared" si="69"/>
        <v>0.984999999999999</v>
      </c>
      <c r="AN174" s="142">
        <f t="shared" si="70"/>
        <v>0.7225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1.24</v>
      </c>
      <c r="AP174" s="120"/>
      <c r="AQ174" s="156">
        <f t="shared" si="71"/>
        <v>9.8549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1.0659</v>
      </c>
      <c r="AV174" s="158">
        <f>IF(AND(AE174&gt;3.5,AF174&gt;3.5),LOOKUP(Sheet1!V174,Sheet2!A$3:A$24,Sheet2!W$3:W$24),LOOKUP(V174,Sheet2!A$3:A$24,Sheet2!V$3:V$24))*G174</f>
        <v>1.34248363537689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9.5451899218826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37.455</v>
      </c>
      <c r="BC174" s="161">
        <f t="shared" si="72"/>
        <v>39.6366666666667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9.8549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9.8549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3.55</v>
      </c>
      <c r="BV174" s="52">
        <f t="shared" si="79"/>
        <v>2.085</v>
      </c>
      <c r="BW174" s="32">
        <f t="shared" si="80"/>
        <v>0</v>
      </c>
    </row>
    <row r="175" spans="1:75">
      <c r="A175" s="115" t="s">
        <v>188</v>
      </c>
      <c r="B175" s="32">
        <v>14.551</v>
      </c>
      <c r="D175" s="103">
        <f t="shared" si="87"/>
        <v>14.071</v>
      </c>
      <c r="E175" s="103">
        <v>14.551</v>
      </c>
      <c r="F175" s="103">
        <v>13.396</v>
      </c>
      <c r="G175" s="32">
        <v>8</v>
      </c>
      <c r="H175" s="32">
        <v>0.3</v>
      </c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 t="str">
        <f t="shared" si="63"/>
        <v>A</v>
      </c>
      <c r="T175" s="118">
        <v>0</v>
      </c>
      <c r="V175" s="141">
        <f t="shared" si="61"/>
        <v>0.3</v>
      </c>
      <c r="W175" s="142">
        <f t="shared" si="64"/>
        <v>14.071</v>
      </c>
      <c r="X175" s="142">
        <f t="shared" si="83"/>
        <v>14.551</v>
      </c>
      <c r="Y175" s="142">
        <f t="shared" si="84"/>
        <v>13.396</v>
      </c>
      <c r="Z175" s="142">
        <f>Y175+LOOKUP(V175,Sheet2!A$3:A$24,Sheet2!J$3:J$24)</f>
        <v>13.736</v>
      </c>
      <c r="AA175" s="142">
        <f t="shared" si="65"/>
        <v>14.037</v>
      </c>
      <c r="AB175" s="142">
        <f t="shared" si="85"/>
        <v>14.517</v>
      </c>
      <c r="AC175" s="142">
        <f t="shared" si="86"/>
        <v>13.317</v>
      </c>
      <c r="AD175" s="142">
        <f>AC175+LOOKUP(V175,Sheet2!A$3:A$24,Sheet2!J$3:J$24)</f>
        <v>13.657</v>
      </c>
      <c r="AE175" s="142">
        <f t="shared" si="66"/>
        <v>0.815</v>
      </c>
      <c r="AF175" s="142">
        <f t="shared" si="67"/>
        <v>0.859999999999999</v>
      </c>
      <c r="AG175" s="141">
        <f>LOOKUP(V175,Sheet2!A$3:A$24,Sheet2!K$3:K$24)</f>
        <v>0.5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0.31</v>
      </c>
      <c r="AI175" s="141">
        <f>LOOKUP(R175,Sheet3!A$2:A$7,Sheet3!D$2:D$7)</f>
        <v>0</v>
      </c>
      <c r="AJ175" s="141">
        <f t="shared" si="81"/>
        <v>0.48</v>
      </c>
      <c r="AK175" s="141">
        <f t="shared" si="82"/>
        <v>0.48</v>
      </c>
      <c r="AL175" s="142">
        <f t="shared" si="68"/>
        <v>0.984999999999999</v>
      </c>
      <c r="AM175" s="142">
        <f t="shared" si="69"/>
        <v>1.03</v>
      </c>
      <c r="AN175" s="142">
        <f t="shared" si="70"/>
        <v>1.0075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1.24</v>
      </c>
      <c r="AP175" s="120"/>
      <c r="AQ175" s="156">
        <f t="shared" si="71"/>
        <v>9.99439999999999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0.7752</v>
      </c>
      <c r="AV175" s="158">
        <f>IF(AND(AE175&gt;3.5,AF175&gt;3.5),LOOKUP(Sheet1!V175,Sheet2!A$3:A$24,Sheet2!W$3:W$24),LOOKUP(V175,Sheet2!A$3:A$24,Sheet2!V$3:V$24))*G175</f>
        <v>0.97635173481956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7.33555630682369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31.8</v>
      </c>
      <c r="BC175" s="161">
        <f t="shared" si="72"/>
        <v>31.8666666666667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9.99439999999999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9.99439999999999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3.64</v>
      </c>
      <c r="BV175" s="52">
        <f t="shared" si="79"/>
        <v>2.13</v>
      </c>
      <c r="BW175" s="32">
        <f t="shared" si="80"/>
        <v>0</v>
      </c>
    </row>
    <row r="176" spans="1:75">
      <c r="A176" s="115" t="s">
        <v>189</v>
      </c>
      <c r="B176" s="32">
        <v>14.517</v>
      </c>
      <c r="D176" s="103">
        <f t="shared" si="87"/>
        <v>14.037</v>
      </c>
      <c r="E176" s="103">
        <v>14.517</v>
      </c>
      <c r="F176" s="103">
        <v>13.317</v>
      </c>
      <c r="G176" s="32">
        <v>9</v>
      </c>
      <c r="H176" s="32">
        <v>0.3</v>
      </c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 t="str">
        <f t="shared" si="63"/>
        <v>A</v>
      </c>
      <c r="T176" s="118">
        <v>0</v>
      </c>
      <c r="V176" s="141">
        <f t="shared" si="61"/>
        <v>0.3</v>
      </c>
      <c r="W176" s="142">
        <f t="shared" si="64"/>
        <v>14.037</v>
      </c>
      <c r="X176" s="142">
        <f t="shared" si="83"/>
        <v>14.517</v>
      </c>
      <c r="Y176" s="142">
        <f t="shared" si="84"/>
        <v>13.317</v>
      </c>
      <c r="Z176" s="142">
        <f>Y176+LOOKUP(V176,Sheet2!A$3:A$24,Sheet2!J$3:J$24)</f>
        <v>13.657</v>
      </c>
      <c r="AA176" s="142">
        <f t="shared" si="65"/>
        <v>14.422</v>
      </c>
      <c r="AB176" s="142">
        <f t="shared" si="85"/>
        <v>14.902</v>
      </c>
      <c r="AC176" s="142">
        <f t="shared" si="86"/>
        <v>13.224</v>
      </c>
      <c r="AD176" s="142">
        <f>AC176+LOOKUP(V176,Sheet2!A$3:A$24,Sheet2!J$3:J$24)</f>
        <v>13.564</v>
      </c>
      <c r="AE176" s="142">
        <f t="shared" si="66"/>
        <v>0.859999999999999</v>
      </c>
      <c r="AF176" s="142">
        <f t="shared" si="67"/>
        <v>1.338</v>
      </c>
      <c r="AG176" s="141">
        <f>LOOKUP(V176,Sheet2!A$3:A$24,Sheet2!K$3:K$24)</f>
        <v>0.5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0.31</v>
      </c>
      <c r="AI176" s="141">
        <f>LOOKUP(R176,Sheet3!A$2:A$7,Sheet3!D$2:D$7)</f>
        <v>0</v>
      </c>
      <c r="AJ176" s="141">
        <f t="shared" si="81"/>
        <v>0.48</v>
      </c>
      <c r="AK176" s="141">
        <f t="shared" si="82"/>
        <v>0.48</v>
      </c>
      <c r="AL176" s="142">
        <f t="shared" si="68"/>
        <v>1.03</v>
      </c>
      <c r="AM176" s="142">
        <f t="shared" si="69"/>
        <v>1.508</v>
      </c>
      <c r="AN176" s="142">
        <f t="shared" si="70"/>
        <v>1.269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1.24</v>
      </c>
      <c r="AP176" s="120"/>
      <c r="AQ176" s="156">
        <f t="shared" si="71"/>
        <v>14.16204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0.8721</v>
      </c>
      <c r="AV176" s="158">
        <f>IF(AND(AE176&gt;3.5,AF176&gt;3.5),LOOKUP(Sheet1!V176,Sheet2!A$3:A$24,Sheet2!W$3:W$24),LOOKUP(V176,Sheet2!A$3:A$24,Sheet2!V$3:V$24))*G176</f>
        <v>1.098395701672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9.84280084517667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1.32804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40.482</v>
      </c>
      <c r="BC176" s="161">
        <f t="shared" si="72"/>
        <v>38.988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14.16204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14.16204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4.596</v>
      </c>
      <c r="BV176" s="52">
        <f t="shared" si="79"/>
        <v>2.608</v>
      </c>
      <c r="BW176" s="32">
        <f t="shared" si="80"/>
        <v>0</v>
      </c>
    </row>
    <row r="177" spans="1:75">
      <c r="A177" s="115" t="s">
        <v>190</v>
      </c>
      <c r="B177" s="32">
        <v>14.902</v>
      </c>
      <c r="D177" s="103">
        <f t="shared" si="87"/>
        <v>14.422</v>
      </c>
      <c r="E177" s="103">
        <v>14.902</v>
      </c>
      <c r="F177" s="103">
        <v>13.224</v>
      </c>
      <c r="G177" s="32">
        <v>6</v>
      </c>
      <c r="H177" s="32">
        <v>0.3</v>
      </c>
      <c r="I177" s="32">
        <v>0.48</v>
      </c>
      <c r="J177" s="32">
        <v>0.48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 t="str">
        <f t="shared" si="63"/>
        <v>A</v>
      </c>
      <c r="T177" s="118">
        <v>0</v>
      </c>
      <c r="V177" s="141">
        <f t="shared" si="61"/>
        <v>0.3</v>
      </c>
      <c r="W177" s="142">
        <f t="shared" si="64"/>
        <v>14.422</v>
      </c>
      <c r="X177" s="142">
        <f t="shared" si="83"/>
        <v>14.902</v>
      </c>
      <c r="Y177" s="142">
        <f t="shared" si="84"/>
        <v>13.224</v>
      </c>
      <c r="Z177" s="142">
        <f>Y177+LOOKUP(V177,Sheet2!A$3:A$24,Sheet2!J$3:J$24)</f>
        <v>13.564</v>
      </c>
      <c r="AA177" s="142">
        <f t="shared" si="65"/>
        <v>14.57</v>
      </c>
      <c r="AB177" s="142">
        <f t="shared" si="85"/>
        <v>15.05</v>
      </c>
      <c r="AC177" s="142">
        <f t="shared" si="86"/>
        <v>13.162</v>
      </c>
      <c r="AD177" s="142">
        <f>AC177+LOOKUP(V177,Sheet2!A$3:A$24,Sheet2!J$3:J$24)</f>
        <v>13.502</v>
      </c>
      <c r="AE177" s="142">
        <f t="shared" si="66"/>
        <v>1.338</v>
      </c>
      <c r="AF177" s="142">
        <f t="shared" si="67"/>
        <v>1.548</v>
      </c>
      <c r="AG177" s="141">
        <f>LOOKUP(V177,Sheet2!A$3:A$24,Sheet2!K$3:K$24)</f>
        <v>0.5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0.31</v>
      </c>
      <c r="AI177" s="141">
        <f>LOOKUP(R177,Sheet3!A$2:A$7,Sheet3!D$2:D$7)</f>
        <v>0</v>
      </c>
      <c r="AJ177" s="141">
        <f t="shared" si="81"/>
        <v>0.48</v>
      </c>
      <c r="AK177" s="141">
        <f t="shared" si="82"/>
        <v>0.48</v>
      </c>
      <c r="AL177" s="142">
        <f t="shared" si="68"/>
        <v>1.508</v>
      </c>
      <c r="AM177" s="142">
        <f t="shared" si="69"/>
        <v>1.718</v>
      </c>
      <c r="AN177" s="142">
        <f t="shared" si="70"/>
        <v>1.613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1.24</v>
      </c>
      <c r="AP177" s="120"/>
      <c r="AQ177" s="156">
        <f t="shared" si="71"/>
        <v>12.00072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0.5814</v>
      </c>
      <c r="AV177" s="158">
        <f>IF(AND(AE177&gt;3.5,AF177&gt;3.5),LOOKUP(Sheet1!V177,Sheet2!A$3:A$24,Sheet2!W$3:W$24),LOOKUP(V177,Sheet2!A$3:A$24,Sheet2!V$3:V$24))*G177</f>
        <v>0.73226380111467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6.56186723011778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3.44472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31.116</v>
      </c>
      <c r="BC177" s="161">
        <f t="shared" si="72"/>
        <v>28.744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12.00072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12.00072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5.016</v>
      </c>
      <c r="BV177" s="52">
        <f t="shared" si="79"/>
        <v>2.818</v>
      </c>
      <c r="BW177" s="32">
        <f t="shared" si="80"/>
        <v>0</v>
      </c>
    </row>
    <row r="178" spans="1:75">
      <c r="A178" s="115" t="s">
        <v>191</v>
      </c>
      <c r="B178" s="32">
        <v>15.05</v>
      </c>
      <c r="D178" s="103">
        <f t="shared" si="87"/>
        <v>14.57</v>
      </c>
      <c r="E178" s="103">
        <v>15.05</v>
      </c>
      <c r="F178" s="103">
        <v>13.162</v>
      </c>
      <c r="G178" s="32">
        <v>0</v>
      </c>
      <c r="H178" s="32">
        <v>0.3</v>
      </c>
      <c r="I178" s="32">
        <v>0.48</v>
      </c>
      <c r="J178" s="32">
        <v>0.48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0.48</v>
      </c>
      <c r="AK178" s="141">
        <f t="shared" si="82"/>
        <v>0.48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0.96</v>
      </c>
      <c r="BV178" s="52">
        <f t="shared" si="79"/>
        <v>0.48</v>
      </c>
      <c r="BW178" s="32">
        <f t="shared" si="80"/>
        <v>0</v>
      </c>
    </row>
    <row r="179" spans="1:75">
      <c r="A179" s="115" t="s">
        <v>192</v>
      </c>
      <c r="B179" s="32">
        <v>13.163</v>
      </c>
      <c r="D179" s="103">
        <f t="shared" si="87"/>
        <v>12.683</v>
      </c>
      <c r="E179" s="103">
        <v>13.163</v>
      </c>
      <c r="F179" s="103">
        <v>12.533</v>
      </c>
      <c r="G179" s="32">
        <v>11</v>
      </c>
      <c r="H179" s="32">
        <v>0.3</v>
      </c>
      <c r="I179" s="32">
        <v>0.48</v>
      </c>
      <c r="J179" s="32">
        <v>0.48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 t="str">
        <f t="shared" si="63"/>
        <v>A</v>
      </c>
      <c r="T179" s="118">
        <v>0</v>
      </c>
      <c r="V179" s="141">
        <f t="shared" si="61"/>
        <v>0.3</v>
      </c>
      <c r="W179" s="142">
        <f t="shared" si="64"/>
        <v>12.683</v>
      </c>
      <c r="X179" s="142">
        <f t="shared" si="83"/>
        <v>13.163</v>
      </c>
      <c r="Y179" s="142">
        <f t="shared" si="84"/>
        <v>12.533</v>
      </c>
      <c r="Z179" s="142">
        <f>Y179+LOOKUP(V179,Sheet2!A$3:A$24,Sheet2!J$3:J$24)</f>
        <v>12.873</v>
      </c>
      <c r="AA179" s="142">
        <f t="shared" si="65"/>
        <v>12.699</v>
      </c>
      <c r="AB179" s="142">
        <f t="shared" si="85"/>
        <v>13.179</v>
      </c>
      <c r="AC179" s="142">
        <f t="shared" si="86"/>
        <v>12.428</v>
      </c>
      <c r="AD179" s="142">
        <f>AC179+LOOKUP(V179,Sheet2!A$3:A$24,Sheet2!J$3:J$24)</f>
        <v>12.768</v>
      </c>
      <c r="AE179" s="142">
        <f t="shared" si="66"/>
        <v>0.290000000000001</v>
      </c>
      <c r="AF179" s="142">
        <f t="shared" si="67"/>
        <v>0.411</v>
      </c>
      <c r="AG179" s="141">
        <f>LOOKUP(V179,Sheet2!A$3:A$24,Sheet2!K$3:K$24)</f>
        <v>0.5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0.31</v>
      </c>
      <c r="AI179" s="141">
        <f>LOOKUP(R179,Sheet3!A$2:A$7,Sheet3!D$2:D$7)</f>
        <v>0</v>
      </c>
      <c r="AJ179" s="141">
        <f t="shared" si="81"/>
        <v>0.48</v>
      </c>
      <c r="AK179" s="141">
        <f t="shared" si="82"/>
        <v>0.48</v>
      </c>
      <c r="AL179" s="142">
        <f t="shared" si="68"/>
        <v>0.46</v>
      </c>
      <c r="AM179" s="142">
        <f t="shared" si="69"/>
        <v>0.580999999999999</v>
      </c>
      <c r="AN179" s="142">
        <f t="shared" si="70"/>
        <v>0.5205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1.24</v>
      </c>
      <c r="AP179" s="120"/>
      <c r="AQ179" s="156">
        <f t="shared" si="71"/>
        <v>7.09962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1.0659</v>
      </c>
      <c r="AV179" s="158">
        <f>IF(AND(AE179&gt;3.5,AF179&gt;3.5),LOOKUP(Sheet1!V179,Sheet2!A$3:A$24,Sheet2!W$3:W$24),LOOKUP(V179,Sheet2!A$3:A$24,Sheet2!V$3:V$24))*G179</f>
        <v>1.34248363537689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6.78990992188258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33.011</v>
      </c>
      <c r="BC179" s="161">
        <f t="shared" si="72"/>
        <v>36.674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7.09962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7.09962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2.742</v>
      </c>
      <c r="BV179" s="52">
        <f t="shared" si="79"/>
        <v>1.681</v>
      </c>
      <c r="BW179" s="32">
        <f t="shared" si="80"/>
        <v>0</v>
      </c>
    </row>
    <row r="180" spans="1:75">
      <c r="A180" s="115" t="s">
        <v>193</v>
      </c>
      <c r="B180" s="32">
        <v>13.179</v>
      </c>
      <c r="D180" s="103">
        <f t="shared" si="87"/>
        <v>12.699</v>
      </c>
      <c r="E180" s="103">
        <v>13.179</v>
      </c>
      <c r="F180" s="103">
        <v>12.428</v>
      </c>
      <c r="G180" s="32">
        <v>9</v>
      </c>
      <c r="H180" s="32">
        <v>0.3</v>
      </c>
      <c r="I180" s="32">
        <v>0.48</v>
      </c>
      <c r="J180" s="32">
        <v>0.48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 t="str">
        <f t="shared" si="63"/>
        <v>A</v>
      </c>
      <c r="T180" s="118">
        <v>0</v>
      </c>
      <c r="V180" s="141">
        <f t="shared" si="61"/>
        <v>0.3</v>
      </c>
      <c r="W180" s="142">
        <f t="shared" si="64"/>
        <v>12.699</v>
      </c>
      <c r="X180" s="142">
        <f t="shared" si="83"/>
        <v>13.179</v>
      </c>
      <c r="Y180" s="142">
        <f t="shared" si="84"/>
        <v>12.428</v>
      </c>
      <c r="Z180" s="142">
        <f>Y180+LOOKUP(V180,Sheet2!A$3:A$24,Sheet2!J$3:J$24)</f>
        <v>12.768</v>
      </c>
      <c r="AA180" s="142">
        <f t="shared" si="65"/>
        <v>12.621</v>
      </c>
      <c r="AB180" s="142">
        <f t="shared" si="85"/>
        <v>13.101</v>
      </c>
      <c r="AC180" s="142">
        <f t="shared" si="86"/>
        <v>12.333</v>
      </c>
      <c r="AD180" s="142">
        <f>AC180+LOOKUP(V180,Sheet2!A$3:A$24,Sheet2!J$3:J$24)</f>
        <v>12.673</v>
      </c>
      <c r="AE180" s="142">
        <f t="shared" si="66"/>
        <v>0.411</v>
      </c>
      <c r="AF180" s="142">
        <f t="shared" si="67"/>
        <v>0.428000000000001</v>
      </c>
      <c r="AG180" s="141">
        <f>LOOKUP(V180,Sheet2!A$3:A$24,Sheet2!K$3:K$24)</f>
        <v>0.5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0.31</v>
      </c>
      <c r="AI180" s="141">
        <f>LOOKUP(R180,Sheet3!A$2:A$7,Sheet3!D$2:D$7)</f>
        <v>0</v>
      </c>
      <c r="AJ180" s="141">
        <f t="shared" si="81"/>
        <v>0.48</v>
      </c>
      <c r="AK180" s="141">
        <f t="shared" si="82"/>
        <v>0.48</v>
      </c>
      <c r="AL180" s="142">
        <f t="shared" si="68"/>
        <v>0.580999999999999</v>
      </c>
      <c r="AM180" s="142">
        <f t="shared" si="69"/>
        <v>0.598</v>
      </c>
      <c r="AN180" s="142">
        <f t="shared" si="70"/>
        <v>0.5895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1.24</v>
      </c>
      <c r="AP180" s="120"/>
      <c r="AQ180" s="156">
        <f t="shared" si="71"/>
        <v>6.57882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0.8721</v>
      </c>
      <c r="AV180" s="158">
        <f>IF(AND(AE180&gt;3.5,AF180&gt;3.5),LOOKUP(Sheet1!V180,Sheet2!A$3:A$24,Sheet2!W$3:W$24),LOOKUP(V180,Sheet2!A$3:A$24,Sheet2!V$3:V$24))*G180</f>
        <v>1.098395701672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5.47600084517667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28.251</v>
      </c>
      <c r="BC180" s="161">
        <f t="shared" si="72"/>
        <v>30.834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6.57882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6.57882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2.776</v>
      </c>
      <c r="BV180" s="52">
        <f t="shared" si="79"/>
        <v>1.698</v>
      </c>
      <c r="BW180" s="32">
        <f t="shared" si="80"/>
        <v>0</v>
      </c>
    </row>
    <row r="181" spans="1:75">
      <c r="A181" s="115" t="s">
        <v>194</v>
      </c>
      <c r="B181" s="32">
        <v>13.101</v>
      </c>
      <c r="D181" s="103">
        <f t="shared" si="87"/>
        <v>12.621</v>
      </c>
      <c r="E181" s="103">
        <v>13.101</v>
      </c>
      <c r="F181" s="103">
        <v>12.333</v>
      </c>
      <c r="G181" s="32">
        <v>5</v>
      </c>
      <c r="H181" s="32">
        <v>0.3</v>
      </c>
      <c r="I181" s="32">
        <v>0.48</v>
      </c>
      <c r="J181" s="32">
        <v>0.48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 t="str">
        <f t="shared" si="63"/>
        <v>A</v>
      </c>
      <c r="T181" s="118">
        <v>0</v>
      </c>
      <c r="V181" s="141">
        <f t="shared" si="61"/>
        <v>0.3</v>
      </c>
      <c r="W181" s="142">
        <f t="shared" si="64"/>
        <v>12.621</v>
      </c>
      <c r="X181" s="142">
        <f t="shared" si="83"/>
        <v>13.101</v>
      </c>
      <c r="Y181" s="142">
        <f t="shared" si="84"/>
        <v>12.333</v>
      </c>
      <c r="Z181" s="142">
        <f>Y181+LOOKUP(V181,Sheet2!A$3:A$24,Sheet2!J$3:J$24)</f>
        <v>12.673</v>
      </c>
      <c r="AA181" s="142">
        <f t="shared" si="65"/>
        <v>12.73</v>
      </c>
      <c r="AB181" s="142">
        <f t="shared" si="85"/>
        <v>13.21</v>
      </c>
      <c r="AC181" s="142">
        <f t="shared" si="86"/>
        <v>12.286</v>
      </c>
      <c r="AD181" s="142">
        <f>AC181+LOOKUP(V181,Sheet2!A$3:A$24,Sheet2!J$3:J$24)</f>
        <v>12.626</v>
      </c>
      <c r="AE181" s="142">
        <f t="shared" si="66"/>
        <v>0.428000000000001</v>
      </c>
      <c r="AF181" s="142">
        <f t="shared" si="67"/>
        <v>0.584000000000001</v>
      </c>
      <c r="AG181" s="141">
        <f>LOOKUP(V181,Sheet2!A$3:A$24,Sheet2!K$3:K$24)</f>
        <v>0.5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0.31</v>
      </c>
      <c r="AI181" s="141">
        <f>LOOKUP(R181,Sheet3!A$2:A$7,Sheet3!D$2:D$7)</f>
        <v>0</v>
      </c>
      <c r="AJ181" s="141">
        <f t="shared" si="81"/>
        <v>0.48</v>
      </c>
      <c r="AK181" s="141">
        <f t="shared" si="82"/>
        <v>0.48</v>
      </c>
      <c r="AL181" s="142">
        <f t="shared" si="68"/>
        <v>0.598</v>
      </c>
      <c r="AM181" s="142">
        <f t="shared" si="69"/>
        <v>0.754000000000001</v>
      </c>
      <c r="AN181" s="142">
        <f t="shared" si="70"/>
        <v>0.676000000000001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1.24</v>
      </c>
      <c r="AP181" s="120"/>
      <c r="AQ181" s="156">
        <f t="shared" si="71"/>
        <v>4.1912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0.4845</v>
      </c>
      <c r="AV181" s="158">
        <f>IF(AND(AE181&gt;3.5,AF181&gt;3.5),LOOKUP(Sheet1!V181,Sheet2!A$3:A$24,Sheet2!W$3:W$24),LOOKUP(V181,Sheet2!A$3:A$24,Sheet2!V$3:V$24))*G181</f>
        <v>0.610219834262225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3.51222269176481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16.56</v>
      </c>
      <c r="BC181" s="161">
        <f t="shared" si="72"/>
        <v>17.7066666666667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4.1912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4.1912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3.088</v>
      </c>
      <c r="BV181" s="52">
        <f t="shared" si="79"/>
        <v>1.854</v>
      </c>
      <c r="BW181" s="32">
        <f t="shared" si="80"/>
        <v>0</v>
      </c>
    </row>
    <row r="182" spans="1:75">
      <c r="A182" s="115" t="s">
        <v>195</v>
      </c>
      <c r="B182" s="32">
        <v>13.21</v>
      </c>
      <c r="D182" s="103">
        <f t="shared" si="87"/>
        <v>12.73</v>
      </c>
      <c r="E182" s="103">
        <v>13.21</v>
      </c>
      <c r="F182" s="103">
        <v>12.286</v>
      </c>
      <c r="G182" s="32">
        <v>0</v>
      </c>
      <c r="H182" s="32">
        <v>0.3</v>
      </c>
      <c r="I182" s="32">
        <v>0.48</v>
      </c>
      <c r="J182" s="32">
        <v>0.48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0.48</v>
      </c>
      <c r="AK182" s="141">
        <f t="shared" si="82"/>
        <v>0.48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0.96</v>
      </c>
      <c r="BV182" s="52">
        <f t="shared" si="79"/>
        <v>0.48</v>
      </c>
      <c r="BW182" s="32">
        <f t="shared" si="80"/>
        <v>0</v>
      </c>
    </row>
    <row r="183" spans="1:75">
      <c r="A183" s="115" t="s">
        <v>196</v>
      </c>
      <c r="B183" s="32">
        <v>14.559</v>
      </c>
      <c r="D183" s="103">
        <f t="shared" si="87"/>
        <v>14.079</v>
      </c>
      <c r="E183" s="103">
        <v>14.559</v>
      </c>
      <c r="F183" s="103">
        <v>13.861</v>
      </c>
      <c r="G183" s="32">
        <v>7</v>
      </c>
      <c r="H183" s="32">
        <v>0.3</v>
      </c>
      <c r="I183" s="32">
        <v>0.48</v>
      </c>
      <c r="J183" s="32">
        <v>0.48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 t="str">
        <f t="shared" si="63"/>
        <v>A</v>
      </c>
      <c r="T183" s="118">
        <v>0</v>
      </c>
      <c r="V183" s="141">
        <f t="shared" si="61"/>
        <v>0.3</v>
      </c>
      <c r="W183" s="142">
        <f t="shared" si="64"/>
        <v>14.079</v>
      </c>
      <c r="X183" s="142">
        <f t="shared" si="83"/>
        <v>14.559</v>
      </c>
      <c r="Y183" s="142">
        <f t="shared" si="84"/>
        <v>13.861</v>
      </c>
      <c r="Z183" s="142">
        <f>Y183+LOOKUP(V183,Sheet2!A$3:A$24,Sheet2!J$3:J$24)</f>
        <v>14.201</v>
      </c>
      <c r="AA183" s="142">
        <f t="shared" si="65"/>
        <v>13.975</v>
      </c>
      <c r="AB183" s="142">
        <f t="shared" si="85"/>
        <v>14.455</v>
      </c>
      <c r="AC183" s="142">
        <f t="shared" si="86"/>
        <v>13.79</v>
      </c>
      <c r="AD183" s="142">
        <f>AC183+LOOKUP(V183,Sheet2!A$3:A$24,Sheet2!J$3:J$24)</f>
        <v>14.13</v>
      </c>
      <c r="AE183" s="142">
        <f t="shared" si="66"/>
        <v>0.357999999999999</v>
      </c>
      <c r="AF183" s="142">
        <f t="shared" si="67"/>
        <v>0.325000000000001</v>
      </c>
      <c r="AG183" s="141">
        <f>LOOKUP(V183,Sheet2!A$3:A$24,Sheet2!K$3:K$24)</f>
        <v>0.5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0.31</v>
      </c>
      <c r="AI183" s="141">
        <f>LOOKUP(R183,Sheet3!A$2:A$7,Sheet3!D$2:D$7)</f>
        <v>0</v>
      </c>
      <c r="AJ183" s="141">
        <f t="shared" si="81"/>
        <v>0.48</v>
      </c>
      <c r="AK183" s="141">
        <f t="shared" si="82"/>
        <v>0.48</v>
      </c>
      <c r="AL183" s="142">
        <f t="shared" si="68"/>
        <v>0.527999999999998</v>
      </c>
      <c r="AM183" s="142">
        <f t="shared" si="69"/>
        <v>0.495</v>
      </c>
      <c r="AN183" s="142">
        <f t="shared" si="70"/>
        <v>0.511499999999999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1.24</v>
      </c>
      <c r="AP183" s="120"/>
      <c r="AQ183" s="156">
        <f t="shared" si="71"/>
        <v>4.43981999999999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0.6783</v>
      </c>
      <c r="AV183" s="158">
        <f>IF(AND(AE183&gt;3.5,AF183&gt;3.5),LOOKUP(Sheet1!V183,Sheet2!A$3:A$24,Sheet2!W$3:W$24),LOOKUP(V183,Sheet2!A$3:A$24,Sheet2!V$3:V$24))*G183</f>
        <v>0.854307767967115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3.87145176847074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20.881</v>
      </c>
      <c r="BC183" s="161">
        <f t="shared" si="72"/>
        <v>23.254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4.43981999999999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4.43981999999999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2.636</v>
      </c>
      <c r="BV183" s="52">
        <f t="shared" si="79"/>
        <v>1.628</v>
      </c>
      <c r="BW183" s="32">
        <f t="shared" si="80"/>
        <v>0</v>
      </c>
    </row>
    <row r="184" spans="1:75">
      <c r="A184" s="115" t="s">
        <v>197</v>
      </c>
      <c r="B184" s="32">
        <v>14.455</v>
      </c>
      <c r="D184" s="103">
        <f t="shared" si="87"/>
        <v>13.975</v>
      </c>
      <c r="E184" s="103">
        <v>14.455</v>
      </c>
      <c r="F184" s="103">
        <v>13.79</v>
      </c>
      <c r="G184" s="32">
        <v>0</v>
      </c>
      <c r="H184" s="32">
        <v>0.3</v>
      </c>
      <c r="I184" s="32">
        <v>0.48</v>
      </c>
      <c r="J184" s="32">
        <v>0.48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0.48</v>
      </c>
      <c r="AK184" s="141">
        <f t="shared" si="82"/>
        <v>0.48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0.96</v>
      </c>
      <c r="BV184" s="52">
        <f t="shared" si="79"/>
        <v>0.48</v>
      </c>
      <c r="BW184" s="32">
        <f t="shared" si="80"/>
        <v>0</v>
      </c>
    </row>
    <row r="185" spans="1:75">
      <c r="A185" s="115" t="s">
        <v>197</v>
      </c>
      <c r="B185" s="32">
        <v>14.455</v>
      </c>
      <c r="D185" s="103">
        <f t="shared" si="87"/>
        <v>13.975</v>
      </c>
      <c r="E185" s="103">
        <v>14.455</v>
      </c>
      <c r="F185" s="103">
        <v>13.602</v>
      </c>
      <c r="G185" s="32">
        <v>6</v>
      </c>
      <c r="H185" s="32">
        <v>0.3</v>
      </c>
      <c r="I185" s="32">
        <v>0.48</v>
      </c>
      <c r="J185" s="32">
        <v>0.48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 t="str">
        <f t="shared" si="63"/>
        <v>A</v>
      </c>
      <c r="T185" s="118">
        <v>0</v>
      </c>
      <c r="V185" s="141">
        <f t="shared" si="61"/>
        <v>0.3</v>
      </c>
      <c r="W185" s="142">
        <f t="shared" si="64"/>
        <v>13.975</v>
      </c>
      <c r="X185" s="142">
        <f t="shared" si="83"/>
        <v>14.455</v>
      </c>
      <c r="Y185" s="142">
        <f t="shared" si="84"/>
        <v>13.602</v>
      </c>
      <c r="Z185" s="142">
        <f>Y185+LOOKUP(V185,Sheet2!A$3:A$24,Sheet2!J$3:J$24)</f>
        <v>13.942</v>
      </c>
      <c r="AA185" s="142">
        <f t="shared" si="65"/>
        <v>13.722</v>
      </c>
      <c r="AB185" s="142">
        <f t="shared" si="85"/>
        <v>14.202</v>
      </c>
      <c r="AC185" s="142">
        <f t="shared" si="86"/>
        <v>13.542</v>
      </c>
      <c r="AD185" s="142">
        <f>AC185+LOOKUP(V185,Sheet2!A$3:A$24,Sheet2!J$3:J$24)</f>
        <v>13.882</v>
      </c>
      <c r="AE185" s="142">
        <f t="shared" si="66"/>
        <v>0.513</v>
      </c>
      <c r="AF185" s="142">
        <f t="shared" si="67"/>
        <v>0.32</v>
      </c>
      <c r="AG185" s="141">
        <f>LOOKUP(V185,Sheet2!A$3:A$24,Sheet2!K$3:K$24)</f>
        <v>0.5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0.31</v>
      </c>
      <c r="AI185" s="141">
        <f>LOOKUP(R185,Sheet3!A$2:A$7,Sheet3!D$2:D$7)</f>
        <v>0</v>
      </c>
      <c r="AJ185" s="141">
        <f t="shared" si="81"/>
        <v>0.48</v>
      </c>
      <c r="AK185" s="141">
        <f t="shared" si="82"/>
        <v>0.48</v>
      </c>
      <c r="AL185" s="142">
        <f t="shared" si="68"/>
        <v>0.682999999999999</v>
      </c>
      <c r="AM185" s="142">
        <f t="shared" si="69"/>
        <v>0.49</v>
      </c>
      <c r="AN185" s="142">
        <f t="shared" si="70"/>
        <v>0.5865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1.24</v>
      </c>
      <c r="AP185" s="120"/>
      <c r="AQ185" s="156">
        <f t="shared" si="71"/>
        <v>4.36356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0.5814</v>
      </c>
      <c r="AV185" s="158">
        <f>IF(AND(AE185&gt;3.5,AF185&gt;3.5),LOOKUP(Sheet1!V185,Sheet2!A$3:A$24,Sheet2!W$3:W$24),LOOKUP(V185,Sheet2!A$3:A$24,Sheet2!V$3:V$24))*G185</f>
        <v>0.73226380111467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3.15098723011777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18.798</v>
      </c>
      <c r="BC185" s="161">
        <f t="shared" si="72"/>
        <v>20.532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4.36356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4.36356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2.946</v>
      </c>
      <c r="BV185" s="52">
        <f t="shared" si="79"/>
        <v>1.783</v>
      </c>
      <c r="BW185" s="32">
        <f t="shared" si="80"/>
        <v>0</v>
      </c>
    </row>
    <row r="186" spans="1:75">
      <c r="A186" s="115" t="s">
        <v>198</v>
      </c>
      <c r="B186" s="32">
        <v>14.202</v>
      </c>
      <c r="D186" s="103">
        <f t="shared" si="87"/>
        <v>13.722</v>
      </c>
      <c r="E186" s="103">
        <v>14.202</v>
      </c>
      <c r="F186" s="103">
        <v>13.542</v>
      </c>
      <c r="G186" s="32">
        <v>7</v>
      </c>
      <c r="H186" s="32">
        <v>0.3</v>
      </c>
      <c r="I186" s="32">
        <v>0.48</v>
      </c>
      <c r="J186" s="32">
        <v>0.48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 t="str">
        <f t="shared" si="63"/>
        <v>无</v>
      </c>
      <c r="T186" s="118">
        <v>0</v>
      </c>
      <c r="V186" s="141">
        <f t="shared" si="61"/>
        <v>0.3</v>
      </c>
      <c r="W186" s="142">
        <f t="shared" si="64"/>
        <v>13.722</v>
      </c>
      <c r="X186" s="142">
        <f t="shared" si="83"/>
        <v>14.202</v>
      </c>
      <c r="Y186" s="142">
        <f t="shared" si="84"/>
        <v>13.542</v>
      </c>
      <c r="Z186" s="142">
        <f>Y186+LOOKUP(V186,Sheet2!A$3:A$24,Sheet2!J$3:J$24)</f>
        <v>13.882</v>
      </c>
      <c r="AA186" s="142">
        <f t="shared" si="65"/>
        <v>13.672</v>
      </c>
      <c r="AB186" s="142">
        <f t="shared" si="85"/>
        <v>14.152</v>
      </c>
      <c r="AC186" s="142">
        <f t="shared" si="86"/>
        <v>13.47</v>
      </c>
      <c r="AD186" s="142">
        <f>AC186+LOOKUP(V186,Sheet2!A$3:A$24,Sheet2!J$3:J$24)</f>
        <v>13.81</v>
      </c>
      <c r="AE186" s="142">
        <f t="shared" si="66"/>
        <v>0.32</v>
      </c>
      <c r="AF186" s="142">
        <f t="shared" si="67"/>
        <v>0.341999999999999</v>
      </c>
      <c r="AG186" s="141">
        <f>LOOKUP(V186,Sheet2!A$3:A$24,Sheet2!K$3:K$24)</f>
        <v>0.5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0.31</v>
      </c>
      <c r="AI186" s="141">
        <f>LOOKUP(R186,Sheet3!A$2:A$7,Sheet3!D$2:D$7)</f>
        <v>0</v>
      </c>
      <c r="AJ186" s="141">
        <f t="shared" si="81"/>
        <v>0.48</v>
      </c>
      <c r="AK186" s="141">
        <f t="shared" si="82"/>
        <v>0.48</v>
      </c>
      <c r="AL186" s="142">
        <f t="shared" si="68"/>
        <v>0.49</v>
      </c>
      <c r="AM186" s="142">
        <f t="shared" si="69"/>
        <v>0.511999999999998</v>
      </c>
      <c r="AN186" s="142">
        <f t="shared" si="70"/>
        <v>0.500999999999999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0.98</v>
      </c>
      <c r="AP186" s="120"/>
      <c r="AQ186" s="156">
        <f t="shared" si="71"/>
        <v>3.43685999999999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0.6783</v>
      </c>
      <c r="AV186" s="158">
        <f>IF(AND(AE186&gt;3.5,AF186&gt;3.5),LOOKUP(Sheet1!V186,Sheet2!A$3:A$24,Sheet2!W$3:W$24),LOOKUP(V186,Sheet2!A$3:A$24,Sheet2!V$3:V$24))*G186</f>
        <v>0.854307767967115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3.07597176847073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3.43685999999999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3.43685999999999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2.474</v>
      </c>
      <c r="BV186" s="52">
        <f t="shared" si="79"/>
        <v>1.482</v>
      </c>
      <c r="BW186" s="32">
        <f t="shared" si="80"/>
        <v>0</v>
      </c>
    </row>
    <row r="187" spans="1:75">
      <c r="A187" s="115" t="s">
        <v>199</v>
      </c>
      <c r="B187" s="32">
        <v>14.152</v>
      </c>
      <c r="D187" s="103">
        <f t="shared" si="87"/>
        <v>13.672</v>
      </c>
      <c r="E187" s="103">
        <v>14.152</v>
      </c>
      <c r="F187" s="103">
        <v>13.47</v>
      </c>
      <c r="G187" s="32">
        <v>5</v>
      </c>
      <c r="H187" s="32">
        <v>0.3</v>
      </c>
      <c r="I187" s="32">
        <v>0.48</v>
      </c>
      <c r="J187" s="32">
        <v>0.48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 t="str">
        <f t="shared" si="63"/>
        <v>A</v>
      </c>
      <c r="T187" s="118">
        <v>0</v>
      </c>
      <c r="V187" s="141">
        <f t="shared" si="61"/>
        <v>0.3</v>
      </c>
      <c r="W187" s="142">
        <f t="shared" si="64"/>
        <v>13.672</v>
      </c>
      <c r="X187" s="142">
        <f t="shared" si="83"/>
        <v>14.152</v>
      </c>
      <c r="Y187" s="142">
        <f t="shared" si="84"/>
        <v>13.47</v>
      </c>
      <c r="Z187" s="142">
        <f>Y187+LOOKUP(V187,Sheet2!A$3:A$24,Sheet2!J$3:J$24)</f>
        <v>13.81</v>
      </c>
      <c r="AA187" s="142">
        <f t="shared" si="65"/>
        <v>13.683</v>
      </c>
      <c r="AB187" s="142">
        <f t="shared" si="85"/>
        <v>14.163</v>
      </c>
      <c r="AC187" s="142">
        <f t="shared" si="86"/>
        <v>13.416</v>
      </c>
      <c r="AD187" s="142">
        <f>AC187+LOOKUP(V187,Sheet2!A$3:A$24,Sheet2!J$3:J$24)</f>
        <v>13.756</v>
      </c>
      <c r="AE187" s="142">
        <f t="shared" si="66"/>
        <v>0.341999999999999</v>
      </c>
      <c r="AF187" s="142">
        <f t="shared" si="67"/>
        <v>0.407</v>
      </c>
      <c r="AG187" s="141">
        <f>LOOKUP(V187,Sheet2!A$3:A$24,Sheet2!K$3:K$24)</f>
        <v>0.5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0.31</v>
      </c>
      <c r="AI187" s="141">
        <f>LOOKUP(R187,Sheet3!A$2:A$7,Sheet3!D$2:D$7)</f>
        <v>0</v>
      </c>
      <c r="AJ187" s="141">
        <f t="shared" si="81"/>
        <v>0.48</v>
      </c>
      <c r="AK187" s="141">
        <f t="shared" si="82"/>
        <v>0.48</v>
      </c>
      <c r="AL187" s="142">
        <f t="shared" si="68"/>
        <v>0.511999999999998</v>
      </c>
      <c r="AM187" s="142">
        <f t="shared" si="69"/>
        <v>0.577</v>
      </c>
      <c r="AN187" s="142">
        <f t="shared" si="70"/>
        <v>0.544499999999999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1.24</v>
      </c>
      <c r="AP187" s="120"/>
      <c r="AQ187" s="156">
        <f t="shared" si="71"/>
        <v>3.37589999999999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0.4845</v>
      </c>
      <c r="AV187" s="158">
        <f>IF(AND(AE187&gt;3.5,AF187&gt;3.5),LOOKUP(Sheet1!V187,Sheet2!A$3:A$24,Sheet2!W$3:W$24),LOOKUP(V187,Sheet2!A$3:A$24,Sheet2!V$3:V$24))*G187</f>
        <v>0.610219834262225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3.03232269176481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15.245</v>
      </c>
      <c r="BC187" s="161">
        <f t="shared" si="72"/>
        <v>16.83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3.37589999999999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3.37589999999999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2.734</v>
      </c>
      <c r="BV187" s="52">
        <f t="shared" si="79"/>
        <v>1.677</v>
      </c>
      <c r="BW187" s="32">
        <f t="shared" si="80"/>
        <v>0</v>
      </c>
    </row>
    <row r="188" spans="1:75">
      <c r="A188" s="115" t="s">
        <v>200</v>
      </c>
      <c r="B188" s="32">
        <v>14.163</v>
      </c>
      <c r="D188" s="103">
        <f t="shared" si="87"/>
        <v>13.683</v>
      </c>
      <c r="E188" s="103">
        <v>14.163</v>
      </c>
      <c r="F188" s="103">
        <v>13.416</v>
      </c>
      <c r="G188" s="32">
        <v>7</v>
      </c>
      <c r="H188" s="32">
        <v>0.3</v>
      </c>
      <c r="I188" s="32">
        <v>0.48</v>
      </c>
      <c r="J188" s="32">
        <v>0.48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 t="str">
        <f t="shared" si="63"/>
        <v>A</v>
      </c>
      <c r="T188" s="118">
        <v>0</v>
      </c>
      <c r="V188" s="141">
        <f t="shared" si="61"/>
        <v>0.3</v>
      </c>
      <c r="W188" s="142">
        <f t="shared" si="64"/>
        <v>13.683</v>
      </c>
      <c r="X188" s="142">
        <f t="shared" si="83"/>
        <v>14.163</v>
      </c>
      <c r="Y188" s="142">
        <f t="shared" si="84"/>
        <v>13.416</v>
      </c>
      <c r="Z188" s="142">
        <f>Y188+LOOKUP(V188,Sheet2!A$3:A$24,Sheet2!J$3:J$24)</f>
        <v>13.756</v>
      </c>
      <c r="AA188" s="142">
        <f t="shared" si="65"/>
        <v>13.962</v>
      </c>
      <c r="AB188" s="142">
        <f t="shared" si="85"/>
        <v>14.442</v>
      </c>
      <c r="AC188" s="142">
        <f t="shared" si="86"/>
        <v>13.343</v>
      </c>
      <c r="AD188" s="142">
        <f>AC188+LOOKUP(V188,Sheet2!A$3:A$24,Sheet2!J$3:J$24)</f>
        <v>13.683</v>
      </c>
      <c r="AE188" s="142">
        <f t="shared" si="66"/>
        <v>0.407</v>
      </c>
      <c r="AF188" s="142">
        <f t="shared" si="67"/>
        <v>0.759</v>
      </c>
      <c r="AG188" s="141">
        <f>LOOKUP(V188,Sheet2!A$3:A$24,Sheet2!K$3:K$24)</f>
        <v>0.5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0.31</v>
      </c>
      <c r="AI188" s="141">
        <f>LOOKUP(R188,Sheet3!A$2:A$7,Sheet3!D$2:D$7)</f>
        <v>0</v>
      </c>
      <c r="AJ188" s="141">
        <f t="shared" si="81"/>
        <v>0.48</v>
      </c>
      <c r="AK188" s="141">
        <f t="shared" si="82"/>
        <v>0.48</v>
      </c>
      <c r="AL188" s="142">
        <f t="shared" si="68"/>
        <v>0.577</v>
      </c>
      <c r="AM188" s="142">
        <f t="shared" si="69"/>
        <v>0.929</v>
      </c>
      <c r="AN188" s="142">
        <f t="shared" si="70"/>
        <v>0.753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1.24</v>
      </c>
      <c r="AP188" s="120"/>
      <c r="AQ188" s="156">
        <f t="shared" si="71"/>
        <v>6.53604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0.6783</v>
      </c>
      <c r="AV188" s="158">
        <f>IF(AND(AE188&gt;3.5,AF188&gt;3.5),LOOKUP(Sheet1!V188,Sheet2!A$3:A$24,Sheet2!W$3:W$24),LOOKUP(V188,Sheet2!A$3:A$24,Sheet2!V$3:V$24))*G188</f>
        <v>0.854307767967115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5.70013176847074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24.262</v>
      </c>
      <c r="BC188" s="161">
        <f t="shared" si="72"/>
        <v>25.508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6.53604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6.53604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3.438</v>
      </c>
      <c r="BV188" s="52">
        <f t="shared" si="79"/>
        <v>2.029</v>
      </c>
      <c r="BW188" s="32">
        <f t="shared" si="80"/>
        <v>0</v>
      </c>
    </row>
    <row r="189" spans="1:75">
      <c r="A189" s="115" t="s">
        <v>201</v>
      </c>
      <c r="B189" s="32">
        <v>14.442</v>
      </c>
      <c r="D189" s="103">
        <f t="shared" si="87"/>
        <v>13.962</v>
      </c>
      <c r="E189" s="103">
        <v>14.442</v>
      </c>
      <c r="F189" s="103">
        <v>13.343</v>
      </c>
      <c r="G189" s="32">
        <v>0</v>
      </c>
      <c r="H189" s="32">
        <v>0.3</v>
      </c>
      <c r="I189" s="32">
        <v>0.48</v>
      </c>
      <c r="J189" s="32">
        <v>0.48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0.48</v>
      </c>
      <c r="AK189" s="141">
        <f t="shared" si="82"/>
        <v>0.48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0.96</v>
      </c>
      <c r="BV189" s="52">
        <f t="shared" si="79"/>
        <v>0.48</v>
      </c>
      <c r="BW189" s="32">
        <f t="shared" si="80"/>
        <v>0</v>
      </c>
    </row>
    <row r="190" spans="1:75">
      <c r="A190" s="115" t="s">
        <v>201</v>
      </c>
      <c r="B190" s="32">
        <v>14.442</v>
      </c>
      <c r="D190" s="103">
        <f t="shared" si="87"/>
        <v>13.962</v>
      </c>
      <c r="E190" s="103">
        <v>14.442</v>
      </c>
      <c r="F190" s="103">
        <v>13.239</v>
      </c>
      <c r="G190" s="32">
        <v>4</v>
      </c>
      <c r="H190" s="32">
        <v>0.3</v>
      </c>
      <c r="I190" s="32">
        <v>0.48</v>
      </c>
      <c r="J190" s="32">
        <v>0.48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 t="str">
        <f t="shared" si="63"/>
        <v>A</v>
      </c>
      <c r="T190" s="118">
        <v>0</v>
      </c>
      <c r="V190" s="141">
        <f t="shared" si="61"/>
        <v>0.3</v>
      </c>
      <c r="W190" s="142">
        <f t="shared" si="64"/>
        <v>13.962</v>
      </c>
      <c r="X190" s="142">
        <f t="shared" si="83"/>
        <v>14.442</v>
      </c>
      <c r="Y190" s="142">
        <f t="shared" si="84"/>
        <v>13.239</v>
      </c>
      <c r="Z190" s="142">
        <f>Y190+LOOKUP(V190,Sheet2!A$3:A$24,Sheet2!J$3:J$24)</f>
        <v>13.579</v>
      </c>
      <c r="AA190" s="142">
        <f t="shared" si="65"/>
        <v>13.444</v>
      </c>
      <c r="AB190" s="142">
        <f t="shared" si="85"/>
        <v>13.924</v>
      </c>
      <c r="AC190" s="142">
        <f t="shared" si="86"/>
        <v>13.284</v>
      </c>
      <c r="AD190" s="142">
        <f>AC190+LOOKUP(V190,Sheet2!A$3:A$24,Sheet2!J$3:J$24)</f>
        <v>13.624</v>
      </c>
      <c r="AE190" s="142">
        <f t="shared" si="66"/>
        <v>0.863</v>
      </c>
      <c r="AF190" s="142">
        <f t="shared" si="67"/>
        <v>0.299999999999999</v>
      </c>
      <c r="AG190" s="141">
        <f>LOOKUP(V190,Sheet2!A$3:A$24,Sheet2!K$3:K$24)</f>
        <v>0.5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0.31</v>
      </c>
      <c r="AI190" s="141">
        <f>LOOKUP(R190,Sheet3!A$2:A$7,Sheet3!D$2:D$7)</f>
        <v>0</v>
      </c>
      <c r="AJ190" s="141">
        <f t="shared" si="81"/>
        <v>0.48</v>
      </c>
      <c r="AK190" s="141">
        <f t="shared" si="82"/>
        <v>0.48</v>
      </c>
      <c r="AL190" s="142">
        <f t="shared" si="68"/>
        <v>1.033</v>
      </c>
      <c r="AM190" s="142">
        <f t="shared" si="69"/>
        <v>0.469999999999998</v>
      </c>
      <c r="AN190" s="142">
        <f t="shared" si="70"/>
        <v>0.751499999999999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1.24</v>
      </c>
      <c r="AP190" s="120"/>
      <c r="AQ190" s="156">
        <f t="shared" si="71"/>
        <v>3.72743999999999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0.3876</v>
      </c>
      <c r="AV190" s="158">
        <f>IF(AND(AE190&gt;3.5,AF190&gt;3.5),LOOKUP(Sheet1!V190,Sheet2!A$3:A$24,Sheet2!W$3:W$24),LOOKUP(V190,Sheet2!A$3:A$24,Sheet2!V$3:V$24))*G190</f>
        <v>0.48817586740978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1.82705815341185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0.570959999999996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13.852</v>
      </c>
      <c r="BC190" s="161">
        <f t="shared" si="72"/>
        <v>14.568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3.72743999999999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3.72743999999999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3.646</v>
      </c>
      <c r="BV190" s="52">
        <f t="shared" si="79"/>
        <v>2.133</v>
      </c>
      <c r="BW190" s="32">
        <f t="shared" si="80"/>
        <v>0</v>
      </c>
    </row>
    <row r="191" spans="1:75">
      <c r="A191" s="115" t="s">
        <v>202</v>
      </c>
      <c r="B191" s="32">
        <v>13.924</v>
      </c>
      <c r="D191" s="103">
        <f t="shared" si="87"/>
        <v>13.444</v>
      </c>
      <c r="E191" s="103">
        <v>13.924</v>
      </c>
      <c r="F191" s="103">
        <v>13.284</v>
      </c>
      <c r="G191" s="32">
        <v>0</v>
      </c>
      <c r="H191" s="32">
        <v>0.3</v>
      </c>
      <c r="I191" s="32">
        <v>0.48</v>
      </c>
      <c r="J191" s="32">
        <v>0.48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0.48</v>
      </c>
      <c r="AK191" s="141">
        <f t="shared" si="82"/>
        <v>0.48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0.96</v>
      </c>
      <c r="BV191" s="52">
        <f t="shared" si="79"/>
        <v>0.48</v>
      </c>
      <c r="BW191" s="32">
        <f t="shared" si="80"/>
        <v>0</v>
      </c>
    </row>
    <row r="192" spans="1:75">
      <c r="A192" s="115" t="s">
        <v>202</v>
      </c>
      <c r="B192" s="32">
        <v>13.924</v>
      </c>
      <c r="D192" s="103">
        <f t="shared" si="87"/>
        <v>13.444</v>
      </c>
      <c r="E192" s="103">
        <v>13.924</v>
      </c>
      <c r="F192" s="103">
        <v>12.516</v>
      </c>
      <c r="G192" s="32">
        <v>7</v>
      </c>
      <c r="H192" s="32">
        <v>0.3</v>
      </c>
      <c r="I192" s="32">
        <v>0.48</v>
      </c>
      <c r="J192" s="32">
        <v>0.48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 t="str">
        <f t="shared" si="63"/>
        <v>A</v>
      </c>
      <c r="T192" s="118">
        <v>0</v>
      </c>
      <c r="V192" s="141">
        <f t="shared" si="61"/>
        <v>0.3</v>
      </c>
      <c r="W192" s="142">
        <f t="shared" si="64"/>
        <v>13.444</v>
      </c>
      <c r="X192" s="142">
        <f t="shared" si="83"/>
        <v>13.924</v>
      </c>
      <c r="Y192" s="142">
        <f t="shared" si="84"/>
        <v>12.516</v>
      </c>
      <c r="Z192" s="142">
        <f>Y192+LOOKUP(V192,Sheet2!A$3:A$24,Sheet2!J$3:J$24)</f>
        <v>12.856</v>
      </c>
      <c r="AA192" s="142">
        <f t="shared" si="65"/>
        <v>12.621</v>
      </c>
      <c r="AB192" s="142">
        <f t="shared" si="85"/>
        <v>13.101</v>
      </c>
      <c r="AC192" s="142">
        <f t="shared" si="86"/>
        <v>12.447</v>
      </c>
      <c r="AD192" s="142">
        <f>AC192+LOOKUP(V192,Sheet2!A$3:A$24,Sheet2!J$3:J$24)</f>
        <v>12.787</v>
      </c>
      <c r="AE192" s="142">
        <f t="shared" si="66"/>
        <v>1.068</v>
      </c>
      <c r="AF192" s="142">
        <f t="shared" si="67"/>
        <v>0.314000000000002</v>
      </c>
      <c r="AG192" s="141">
        <f>LOOKUP(V192,Sheet2!A$3:A$24,Sheet2!K$3:K$24)</f>
        <v>0.5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0.31</v>
      </c>
      <c r="AI192" s="141">
        <f>LOOKUP(R192,Sheet3!A$2:A$7,Sheet3!D$2:D$7)</f>
        <v>0</v>
      </c>
      <c r="AJ192" s="141">
        <f t="shared" si="81"/>
        <v>0.48</v>
      </c>
      <c r="AK192" s="141">
        <f t="shared" si="82"/>
        <v>0.48</v>
      </c>
      <c r="AL192" s="142">
        <f t="shared" si="68"/>
        <v>1.238</v>
      </c>
      <c r="AM192" s="142">
        <f t="shared" si="69"/>
        <v>0.484000000000001</v>
      </c>
      <c r="AN192" s="142">
        <f t="shared" si="70"/>
        <v>0.861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1.24</v>
      </c>
      <c r="AP192" s="120"/>
      <c r="AQ192" s="156">
        <f t="shared" si="71"/>
        <v>7.47348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0.6783</v>
      </c>
      <c r="AV192" s="158">
        <f>IF(AND(AE192&gt;3.5,AF192&gt;3.5),LOOKUP(Sheet1!V192,Sheet2!A$3:A$24,Sheet2!W$3:W$24),LOOKUP(V192,Sheet2!A$3:A$24,Sheet2!V$3:V$24))*G192</f>
        <v>0.854307767967115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3.02851176847074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2.11848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25.774</v>
      </c>
      <c r="BC192" s="161">
        <f t="shared" si="72"/>
        <v>26.516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7.47348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7.47348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4.056</v>
      </c>
      <c r="BV192" s="52">
        <f t="shared" si="79"/>
        <v>2.338</v>
      </c>
      <c r="BW192" s="32">
        <f t="shared" si="80"/>
        <v>0</v>
      </c>
    </row>
    <row r="193" spans="1:75">
      <c r="A193" s="115" t="s">
        <v>194</v>
      </c>
      <c r="B193" s="32">
        <v>13.101</v>
      </c>
      <c r="D193" s="103">
        <f t="shared" ref="D193:D237" si="88">IF(AND(B193=0,E193=0),0,IF(B193&gt;E193,E193-C193-AJ193,IF(AJ193&gt;(E193-B193),E193-AJ193-C193,B193-C193)))</f>
        <v>12.621</v>
      </c>
      <c r="E193" s="103">
        <v>13.101</v>
      </c>
      <c r="F193" s="103">
        <v>12.447</v>
      </c>
      <c r="G193" s="32">
        <v>0</v>
      </c>
      <c r="H193" s="32">
        <v>0.3</v>
      </c>
      <c r="I193" s="32">
        <v>0.48</v>
      </c>
      <c r="J193" s="32">
        <v>0.48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0.48</v>
      </c>
      <c r="AK193" s="141">
        <f t="shared" si="82"/>
        <v>0.48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0.96</v>
      </c>
      <c r="BV193" s="52">
        <f t="shared" si="79"/>
        <v>0.48</v>
      </c>
      <c r="BW193" s="32">
        <f t="shared" si="80"/>
        <v>0</v>
      </c>
    </row>
    <row r="194" spans="1:75">
      <c r="A194" s="115" t="s">
        <v>194</v>
      </c>
      <c r="B194" s="32">
        <v>13.101</v>
      </c>
      <c r="D194" s="103">
        <f t="shared" si="88"/>
        <v>12.621</v>
      </c>
      <c r="E194" s="103">
        <v>13.101</v>
      </c>
      <c r="F194" s="103">
        <v>12.333</v>
      </c>
      <c r="G194" s="32">
        <v>5</v>
      </c>
      <c r="H194" s="32">
        <v>0.3</v>
      </c>
      <c r="I194" s="32">
        <v>0.48</v>
      </c>
      <c r="J194" s="32">
        <v>0.48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 t="str">
        <f t="shared" si="63"/>
        <v>A</v>
      </c>
      <c r="T194" s="118">
        <v>0</v>
      </c>
      <c r="V194" s="141">
        <f t="shared" si="61"/>
        <v>0.3</v>
      </c>
      <c r="W194" s="142">
        <f t="shared" si="64"/>
        <v>12.621</v>
      </c>
      <c r="X194" s="142">
        <f t="shared" si="83"/>
        <v>13.101</v>
      </c>
      <c r="Y194" s="142">
        <f t="shared" si="84"/>
        <v>12.333</v>
      </c>
      <c r="Z194" s="142">
        <f>Y194+LOOKUP(V194,Sheet2!A$3:A$24,Sheet2!J$3:J$24)</f>
        <v>12.673</v>
      </c>
      <c r="AA194" s="142">
        <f t="shared" si="65"/>
        <v>12.73</v>
      </c>
      <c r="AB194" s="142">
        <f t="shared" si="85"/>
        <v>13.21</v>
      </c>
      <c r="AC194" s="142">
        <f t="shared" si="86"/>
        <v>12.286</v>
      </c>
      <c r="AD194" s="142">
        <f>AC194+LOOKUP(V194,Sheet2!A$3:A$24,Sheet2!J$3:J$24)</f>
        <v>12.626</v>
      </c>
      <c r="AE194" s="142">
        <f t="shared" si="66"/>
        <v>0.428000000000001</v>
      </c>
      <c r="AF194" s="142">
        <f t="shared" si="67"/>
        <v>0.584000000000001</v>
      </c>
      <c r="AG194" s="141">
        <f>LOOKUP(V194,Sheet2!A$3:A$24,Sheet2!K$3:K$24)</f>
        <v>0.5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0.31</v>
      </c>
      <c r="AI194" s="141">
        <f>LOOKUP(R194,Sheet3!A$2:A$7,Sheet3!D$2:D$7)</f>
        <v>0</v>
      </c>
      <c r="AJ194" s="141">
        <f t="shared" si="81"/>
        <v>0.48</v>
      </c>
      <c r="AK194" s="141">
        <f t="shared" si="82"/>
        <v>0.48</v>
      </c>
      <c r="AL194" s="142">
        <f t="shared" si="68"/>
        <v>0.598</v>
      </c>
      <c r="AM194" s="142">
        <f t="shared" si="69"/>
        <v>0.754000000000001</v>
      </c>
      <c r="AN194" s="142">
        <f t="shared" si="70"/>
        <v>0.676000000000001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1.24</v>
      </c>
      <c r="AP194" s="120"/>
      <c r="AQ194" s="156">
        <f t="shared" si="71"/>
        <v>4.1912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0.4845</v>
      </c>
      <c r="AV194" s="158">
        <f>IF(AND(AE194&gt;3.5,AF194&gt;3.5),LOOKUP(Sheet1!V194,Sheet2!A$3:A$24,Sheet2!W$3:W$24),LOOKUP(V194,Sheet2!A$3:A$24,Sheet2!V$3:V$24))*G194</f>
        <v>0.610219834262225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3.51222269176481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16.56</v>
      </c>
      <c r="BC194" s="161">
        <f t="shared" si="72"/>
        <v>17.7066666666667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4.1912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4.1912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3.088</v>
      </c>
      <c r="BV194" s="52">
        <f t="shared" si="79"/>
        <v>1.854</v>
      </c>
      <c r="BW194" s="32">
        <f t="shared" si="80"/>
        <v>0</v>
      </c>
    </row>
    <row r="195" spans="1:75">
      <c r="A195" s="115" t="s">
        <v>195</v>
      </c>
      <c r="B195" s="32">
        <v>13.21</v>
      </c>
      <c r="D195" s="103">
        <f t="shared" si="88"/>
        <v>12.73</v>
      </c>
      <c r="E195" s="103">
        <v>13.21</v>
      </c>
      <c r="F195" s="103">
        <v>12.286</v>
      </c>
      <c r="G195" s="32">
        <v>0</v>
      </c>
      <c r="H195" s="32">
        <v>0.3</v>
      </c>
      <c r="I195" s="32">
        <v>0.48</v>
      </c>
      <c r="J195" s="32">
        <v>0.48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0.48</v>
      </c>
      <c r="AK195" s="141">
        <f t="shared" si="82"/>
        <v>0.48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0.96</v>
      </c>
      <c r="BV195" s="52">
        <f t="shared" si="79"/>
        <v>0.48</v>
      </c>
      <c r="BW195" s="32">
        <f t="shared" si="80"/>
        <v>0</v>
      </c>
    </row>
    <row r="196" spans="1:75">
      <c r="A196" s="115" t="s">
        <v>203</v>
      </c>
      <c r="B196" s="32">
        <v>13.978</v>
      </c>
      <c r="D196" s="103">
        <f t="shared" si="88"/>
        <v>13.498</v>
      </c>
      <c r="E196" s="103">
        <v>13.978</v>
      </c>
      <c r="F196" s="103">
        <v>13.348</v>
      </c>
      <c r="G196" s="32">
        <v>3</v>
      </c>
      <c r="H196" s="32">
        <v>0.3</v>
      </c>
      <c r="I196" s="32">
        <v>0.48</v>
      </c>
      <c r="J196" s="32">
        <v>0.48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 t="str">
        <f t="shared" ref="S196:S259" si="91">IF(G196=0,0,IF((MAX(AL196,AM196)+AJ196)&gt;6,"顶管",IF((MAX(AL196,AM196)+AJ196)&gt;5,"D",IF((MAX(AL196,AM196)+AJ196)&gt;4,"C",IF((MAX(AL196,AM196)+AJ196)&gt;3,"B",IF((MAX(AL196,AM196)+AJ196)&gt;1,"A","无"))))))</f>
        <v>A</v>
      </c>
      <c r="T196" s="118">
        <v>0</v>
      </c>
      <c r="V196" s="141">
        <f t="shared" si="89"/>
        <v>0.3</v>
      </c>
      <c r="W196" s="142">
        <f t="shared" ref="W196:W259" si="92">IF($G196=0,0,D196)</f>
        <v>13.498</v>
      </c>
      <c r="X196" s="142">
        <f t="shared" si="83"/>
        <v>13.978</v>
      </c>
      <c r="Y196" s="142">
        <f t="shared" si="84"/>
        <v>13.348</v>
      </c>
      <c r="Z196" s="142">
        <f>Y196+LOOKUP(V196,Sheet2!A$3:A$24,Sheet2!J$3:J$24)</f>
        <v>13.688</v>
      </c>
      <c r="AA196" s="142">
        <f t="shared" ref="AA196:AA259" si="93">IF($G196=0,0,D197)</f>
        <v>13.552</v>
      </c>
      <c r="AB196" s="142">
        <f t="shared" si="85"/>
        <v>14.032</v>
      </c>
      <c r="AC196" s="142">
        <f t="shared" si="86"/>
        <v>13.316</v>
      </c>
      <c r="AD196" s="142">
        <f>AC196+LOOKUP(V196,Sheet2!A$3:A$24,Sheet2!J$3:J$24)</f>
        <v>13.656</v>
      </c>
      <c r="AE196" s="142">
        <f t="shared" ref="AE196:AE259" si="94">X196-Z196</f>
        <v>0.289999999999999</v>
      </c>
      <c r="AF196" s="142">
        <f t="shared" ref="AF196:AF259" si="95">AB196-AD196</f>
        <v>0.375999999999999</v>
      </c>
      <c r="AG196" s="141">
        <f>LOOKUP(V196,Sheet2!A$3:A$24,Sheet2!K$3:K$24)</f>
        <v>0.5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0.31</v>
      </c>
      <c r="AI196" s="141">
        <f>LOOKUP(R196,Sheet3!A$2:A$7,Sheet3!D$2:D$7)</f>
        <v>0</v>
      </c>
      <c r="AJ196" s="141">
        <f t="shared" si="81"/>
        <v>0.48</v>
      </c>
      <c r="AK196" s="141">
        <f t="shared" si="82"/>
        <v>0.48</v>
      </c>
      <c r="AL196" s="142">
        <f t="shared" ref="AL196:AL259" si="96">IF(G196=0,0,IF(W196=0,X196-Y196+AH196+AI196,W196-Y196+AH196+AI196))</f>
        <v>0.459999999999999</v>
      </c>
      <c r="AM196" s="142">
        <f t="shared" ref="AM196:AM259" si="97">IF(G196=0,0,IF(AA196=0,AB196-AC196+AH196+AI196,AA196-AC196+AH196+AI196))</f>
        <v>0.545999999999999</v>
      </c>
      <c r="AN196" s="142">
        <f t="shared" ref="AN196:AN259" si="98">(AL196+AM196)/2</f>
        <v>0.502999999999999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1.24</v>
      </c>
      <c r="AP196" s="120"/>
      <c r="AQ196" s="156">
        <f t="shared" ref="AQ196:AQ259" si="99">IF(G196=0,0,AN196*AO196*G196)</f>
        <v>1.87116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0.2907</v>
      </c>
      <c r="AV196" s="158">
        <f>IF(AND(AE196&gt;3.5,AF196&gt;3.5),LOOKUP(Sheet1!V196,Sheet2!A$3:A$24,Sheet2!W$3:W$24),LOOKUP(V196,Sheet2!A$3:A$24,Sheet2!V$3:V$24))*G196</f>
        <v>0.366131900557335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1.78669361505889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8.89799999999999</v>
      </c>
      <c r="BC196" s="161">
        <f t="shared" ref="BC196:BC259" si="100">IF(BB196=0,0,(AN196+AJ196+1.5)*G196/1.5*2)</f>
        <v>9.932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1.87116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1.87116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2.672</v>
      </c>
      <c r="BV196" s="52">
        <f t="shared" ref="BV196:BV259" si="107">MAX(AL196,AM196)+AJ196+AO196*0.5</f>
        <v>1.646</v>
      </c>
      <c r="BW196" s="32">
        <f t="shared" ref="BW196:BW259" si="108">IF(N196=1,G196,0)</f>
        <v>0</v>
      </c>
    </row>
    <row r="197" spans="1:75">
      <c r="A197" s="115" t="s">
        <v>204</v>
      </c>
      <c r="B197" s="32">
        <v>14.032</v>
      </c>
      <c r="D197" s="103">
        <f t="shared" si="88"/>
        <v>13.552</v>
      </c>
      <c r="E197" s="103">
        <v>14.032</v>
      </c>
      <c r="F197" s="103">
        <v>13.316</v>
      </c>
      <c r="G197" s="32">
        <v>3</v>
      </c>
      <c r="H197" s="32">
        <v>0.3</v>
      </c>
      <c r="I197" s="32">
        <v>0.48</v>
      </c>
      <c r="J197" s="32">
        <v>0.48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 t="str">
        <f t="shared" si="91"/>
        <v>A</v>
      </c>
      <c r="T197" s="118">
        <v>0</v>
      </c>
      <c r="V197" s="141">
        <f t="shared" si="89"/>
        <v>0.3</v>
      </c>
      <c r="W197" s="142">
        <f t="shared" si="92"/>
        <v>13.552</v>
      </c>
      <c r="X197" s="142">
        <f t="shared" si="83"/>
        <v>14.032</v>
      </c>
      <c r="Y197" s="142">
        <f t="shared" si="84"/>
        <v>13.316</v>
      </c>
      <c r="Z197" s="142">
        <f>Y197+LOOKUP(V197,Sheet2!A$3:A$24,Sheet2!J$3:J$24)</f>
        <v>13.656</v>
      </c>
      <c r="AA197" s="142">
        <f t="shared" si="93"/>
        <v>13.962</v>
      </c>
      <c r="AB197" s="142">
        <f t="shared" si="85"/>
        <v>14.442</v>
      </c>
      <c r="AC197" s="142">
        <f t="shared" si="86"/>
        <v>13.284</v>
      </c>
      <c r="AD197" s="142">
        <f>AC197+LOOKUP(V197,Sheet2!A$3:A$24,Sheet2!J$3:J$24)</f>
        <v>13.624</v>
      </c>
      <c r="AE197" s="142">
        <f t="shared" si="94"/>
        <v>0.375999999999999</v>
      </c>
      <c r="AF197" s="142">
        <f t="shared" si="95"/>
        <v>0.818</v>
      </c>
      <c r="AG197" s="141">
        <f>LOOKUP(V197,Sheet2!A$3:A$24,Sheet2!K$3:K$24)</f>
        <v>0.5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0.31</v>
      </c>
      <c r="AI197" s="141">
        <f>LOOKUP(R197,Sheet3!A$2:A$7,Sheet3!D$2:D$7)</f>
        <v>0</v>
      </c>
      <c r="AJ197" s="141">
        <f t="shared" ref="AJ197:AJ260" si="109">IF(B197=0,0,IF(NOT(I197=0),I197,AJ196))</f>
        <v>0.48</v>
      </c>
      <c r="AK197" s="141">
        <f t="shared" ref="AK197:AK260" si="110">IF(B197=0,0,IF(NOT(J197=0),J197,AK196))</f>
        <v>0.48</v>
      </c>
      <c r="AL197" s="142">
        <f t="shared" si="96"/>
        <v>0.545999999999999</v>
      </c>
      <c r="AM197" s="142">
        <f t="shared" si="97"/>
        <v>0.987999999999999</v>
      </c>
      <c r="AN197" s="142">
        <f t="shared" si="98"/>
        <v>0.766999999999999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1.24</v>
      </c>
      <c r="AP197" s="120"/>
      <c r="AQ197" s="156">
        <f t="shared" si="99"/>
        <v>2.85324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0.2907</v>
      </c>
      <c r="AV197" s="158">
        <f>IF(AND(AE197&gt;3.5,AF197&gt;3.5),LOOKUP(Sheet1!V197,Sheet2!A$3:A$24,Sheet2!W$3:W$24),LOOKUP(V197,Sheet2!A$3:A$24,Sheet2!V$3:V$24))*G197</f>
        <v>0.366131900557335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2.56753361505889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10.482</v>
      </c>
      <c r="BC197" s="161">
        <f t="shared" si="100"/>
        <v>10.988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2.85324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2.85324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3.556</v>
      </c>
      <c r="BV197" s="52">
        <f t="shared" si="107"/>
        <v>2.088</v>
      </c>
      <c r="BW197" s="32">
        <f t="shared" si="108"/>
        <v>0</v>
      </c>
    </row>
    <row r="198" spans="1:75">
      <c r="A198" s="115" t="s">
        <v>201</v>
      </c>
      <c r="B198" s="32">
        <v>14.442</v>
      </c>
      <c r="D198" s="103">
        <f t="shared" si="88"/>
        <v>13.962</v>
      </c>
      <c r="E198" s="103">
        <v>14.442</v>
      </c>
      <c r="F198" s="103">
        <v>13.284</v>
      </c>
      <c r="G198" s="32">
        <v>0</v>
      </c>
      <c r="H198" s="32">
        <v>0.3</v>
      </c>
      <c r="I198" s="32">
        <v>0.48</v>
      </c>
      <c r="J198" s="32">
        <v>0.48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0.48</v>
      </c>
      <c r="AK198" s="141">
        <f t="shared" si="110"/>
        <v>0.48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0.96</v>
      </c>
      <c r="BV198" s="52">
        <f t="shared" si="107"/>
        <v>0.48</v>
      </c>
      <c r="BW198" s="32">
        <f t="shared" si="108"/>
        <v>0</v>
      </c>
    </row>
    <row r="199" spans="1:75">
      <c r="A199" s="115" t="s">
        <v>205</v>
      </c>
      <c r="B199" s="32">
        <v>13.713</v>
      </c>
      <c r="D199" s="103">
        <f t="shared" si="88"/>
        <v>13.233</v>
      </c>
      <c r="E199" s="103">
        <v>13.713</v>
      </c>
      <c r="F199" s="103">
        <v>13.073</v>
      </c>
      <c r="G199" s="32">
        <v>7</v>
      </c>
      <c r="H199" s="32">
        <v>0.3</v>
      </c>
      <c r="I199" s="32">
        <v>0.48</v>
      </c>
      <c r="J199" s="32">
        <v>0.48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 t="str">
        <f t="shared" si="91"/>
        <v>无</v>
      </c>
      <c r="T199" s="118">
        <v>0</v>
      </c>
      <c r="V199" s="141">
        <f t="shared" si="89"/>
        <v>0.3</v>
      </c>
      <c r="W199" s="142">
        <f t="shared" si="92"/>
        <v>13.233</v>
      </c>
      <c r="X199" s="142">
        <f t="shared" si="83"/>
        <v>13.713</v>
      </c>
      <c r="Y199" s="142">
        <f t="shared" si="84"/>
        <v>13.073</v>
      </c>
      <c r="Z199" s="142">
        <f>Y199+LOOKUP(V199,Sheet2!A$3:A$24,Sheet2!J$3:J$24)</f>
        <v>13.413</v>
      </c>
      <c r="AA199" s="142">
        <f t="shared" si="93"/>
        <v>13.186</v>
      </c>
      <c r="AB199" s="142">
        <f t="shared" si="85"/>
        <v>13.666</v>
      </c>
      <c r="AC199" s="142">
        <f t="shared" si="86"/>
        <v>13.036</v>
      </c>
      <c r="AD199" s="142">
        <f>AC199+LOOKUP(V199,Sheet2!A$3:A$24,Sheet2!J$3:J$24)</f>
        <v>13.376</v>
      </c>
      <c r="AE199" s="142">
        <f t="shared" si="94"/>
        <v>0.299999999999999</v>
      </c>
      <c r="AF199" s="142">
        <f t="shared" si="95"/>
        <v>0.290000000000001</v>
      </c>
      <c r="AG199" s="141">
        <f>LOOKUP(V199,Sheet2!A$3:A$24,Sheet2!K$3:K$24)</f>
        <v>0.5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0.31</v>
      </c>
      <c r="AI199" s="141">
        <f>LOOKUP(R199,Sheet3!A$2:A$7,Sheet3!D$2:D$7)</f>
        <v>0</v>
      </c>
      <c r="AJ199" s="141">
        <f t="shared" si="109"/>
        <v>0.48</v>
      </c>
      <c r="AK199" s="141">
        <f t="shared" si="110"/>
        <v>0.48</v>
      </c>
      <c r="AL199" s="142">
        <f t="shared" si="96"/>
        <v>0.469999999999998</v>
      </c>
      <c r="AM199" s="142">
        <f t="shared" si="97"/>
        <v>0.46</v>
      </c>
      <c r="AN199" s="142">
        <f t="shared" si="98"/>
        <v>0.464999999999999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0.98</v>
      </c>
      <c r="AP199" s="120"/>
      <c r="AQ199" s="156">
        <f t="shared" si="99"/>
        <v>3.1899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0.6783</v>
      </c>
      <c r="AV199" s="158">
        <f>IF(AND(AE199&gt;3.5,AF199&gt;3.5),LOOKUP(Sheet1!V199,Sheet2!A$3:A$24,Sheet2!W$3:W$24),LOOKUP(V199,Sheet2!A$3:A$24,Sheet2!V$3:V$24))*G199</f>
        <v>0.854307767967115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2.93821176847074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3.1899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3.1899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2.39</v>
      </c>
      <c r="BV199" s="52">
        <f t="shared" si="107"/>
        <v>1.44</v>
      </c>
      <c r="BW199" s="32">
        <f t="shared" si="108"/>
        <v>0</v>
      </c>
    </row>
    <row r="200" spans="1:75">
      <c r="A200" s="115" t="s">
        <v>206</v>
      </c>
      <c r="B200" s="32">
        <v>13.666</v>
      </c>
      <c r="D200" s="103">
        <f t="shared" si="88"/>
        <v>13.186</v>
      </c>
      <c r="E200" s="103">
        <v>13.666</v>
      </c>
      <c r="F200" s="103">
        <v>13.036</v>
      </c>
      <c r="G200" s="32">
        <v>0</v>
      </c>
      <c r="H200" s="32">
        <v>0.3</v>
      </c>
      <c r="I200" s="32">
        <v>0.48</v>
      </c>
      <c r="J200" s="32">
        <v>0.48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0.48</v>
      </c>
      <c r="AK200" s="141">
        <f t="shared" si="110"/>
        <v>0.48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0.96</v>
      </c>
      <c r="BV200" s="52">
        <f t="shared" si="107"/>
        <v>0.48</v>
      </c>
      <c r="BW200" s="32">
        <f t="shared" si="108"/>
        <v>0</v>
      </c>
    </row>
    <row r="201" spans="1:75">
      <c r="A201" s="115" t="s">
        <v>206</v>
      </c>
      <c r="B201" s="32">
        <v>13.666</v>
      </c>
      <c r="D201" s="103">
        <f t="shared" si="88"/>
        <v>13.186</v>
      </c>
      <c r="E201" s="103">
        <v>13.666</v>
      </c>
      <c r="F201" s="103">
        <v>12.997</v>
      </c>
      <c r="G201" s="32">
        <v>11</v>
      </c>
      <c r="H201" s="32">
        <v>0.3</v>
      </c>
      <c r="I201" s="32">
        <v>0.48</v>
      </c>
      <c r="J201" s="32">
        <v>0.48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 t="str">
        <f t="shared" si="91"/>
        <v>无</v>
      </c>
      <c r="T201" s="118">
        <v>0</v>
      </c>
      <c r="V201" s="141">
        <f t="shared" si="89"/>
        <v>0.3</v>
      </c>
      <c r="W201" s="142">
        <f t="shared" si="92"/>
        <v>13.186</v>
      </c>
      <c r="X201" s="142">
        <f t="shared" si="83"/>
        <v>13.666</v>
      </c>
      <c r="Y201" s="142">
        <f t="shared" si="84"/>
        <v>12.997</v>
      </c>
      <c r="Z201" s="142">
        <f>Y201+LOOKUP(V201,Sheet2!A$3:A$24,Sheet2!J$3:J$24)</f>
        <v>13.337</v>
      </c>
      <c r="AA201" s="142">
        <f t="shared" si="93"/>
        <v>13.092</v>
      </c>
      <c r="AB201" s="142">
        <f t="shared" si="85"/>
        <v>13.572</v>
      </c>
      <c r="AC201" s="142">
        <f t="shared" si="86"/>
        <v>12.942</v>
      </c>
      <c r="AD201" s="142">
        <f>AC201+LOOKUP(V201,Sheet2!A$3:A$24,Sheet2!J$3:J$24)</f>
        <v>13.282</v>
      </c>
      <c r="AE201" s="142">
        <f t="shared" si="94"/>
        <v>0.329000000000001</v>
      </c>
      <c r="AF201" s="142">
        <f t="shared" si="95"/>
        <v>0.289999999999999</v>
      </c>
      <c r="AG201" s="141">
        <f>LOOKUP(V201,Sheet2!A$3:A$24,Sheet2!K$3:K$24)</f>
        <v>0.5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0.31</v>
      </c>
      <c r="AI201" s="141">
        <f>LOOKUP(R201,Sheet3!A$2:A$7,Sheet3!D$2:D$7)</f>
        <v>0</v>
      </c>
      <c r="AJ201" s="141">
        <f t="shared" si="109"/>
        <v>0.48</v>
      </c>
      <c r="AK201" s="141">
        <f t="shared" si="110"/>
        <v>0.48</v>
      </c>
      <c r="AL201" s="142">
        <f t="shared" si="96"/>
        <v>0.499</v>
      </c>
      <c r="AM201" s="142">
        <f t="shared" si="97"/>
        <v>0.459999999999999</v>
      </c>
      <c r="AN201" s="142">
        <f t="shared" si="98"/>
        <v>0.479499999999999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0.98</v>
      </c>
      <c r="AP201" s="120"/>
      <c r="AQ201" s="156">
        <f t="shared" si="99"/>
        <v>5.16900999999999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1.0659</v>
      </c>
      <c r="AV201" s="158">
        <f>IF(AND(AE201&gt;3.5,AF201&gt;3.5),LOOKUP(Sheet1!V201,Sheet2!A$3:A$24,Sheet2!W$3:W$24),LOOKUP(V201,Sheet2!A$3:A$24,Sheet2!V$3:V$24))*G201</f>
        <v>1.34248363537689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4.52467992188258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5.16900999999999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5.16900999999999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2.448</v>
      </c>
      <c r="BV201" s="52">
        <f t="shared" si="107"/>
        <v>1.469</v>
      </c>
      <c r="BW201" s="32">
        <f t="shared" si="108"/>
        <v>0</v>
      </c>
    </row>
    <row r="202" spans="1:75">
      <c r="A202" s="115" t="s">
        <v>207</v>
      </c>
      <c r="B202" s="32">
        <v>13.572</v>
      </c>
      <c r="D202" s="103">
        <f t="shared" si="88"/>
        <v>13.092</v>
      </c>
      <c r="E202" s="103">
        <v>13.572</v>
      </c>
      <c r="F202" s="103">
        <v>12.942</v>
      </c>
      <c r="G202" s="32">
        <v>7</v>
      </c>
      <c r="H202" s="32">
        <v>0.3</v>
      </c>
      <c r="I202" s="32">
        <v>0.48</v>
      </c>
      <c r="J202" s="32">
        <v>0.48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 t="str">
        <f t="shared" si="91"/>
        <v>无</v>
      </c>
      <c r="T202" s="118">
        <v>0</v>
      </c>
      <c r="V202" s="141">
        <f t="shared" si="89"/>
        <v>0.3</v>
      </c>
      <c r="W202" s="142">
        <f t="shared" si="92"/>
        <v>13.092</v>
      </c>
      <c r="X202" s="142">
        <f t="shared" ref="X202:X265" si="111">IF($G202=0,0,E202)</f>
        <v>13.572</v>
      </c>
      <c r="Y202" s="142">
        <f t="shared" ref="Y202:Y265" si="112">IF($G202=0,0,F202)</f>
        <v>12.942</v>
      </c>
      <c r="Z202" s="142">
        <f>Y202+LOOKUP(V202,Sheet2!A$3:A$24,Sheet2!J$3:J$24)</f>
        <v>13.282</v>
      </c>
      <c r="AA202" s="142">
        <f t="shared" si="93"/>
        <v>13.1</v>
      </c>
      <c r="AB202" s="142">
        <f t="shared" ref="AB202:AB265" si="113">IF($G202=0,0,E203)</f>
        <v>13.58</v>
      </c>
      <c r="AC202" s="142">
        <f t="shared" ref="AC202:AC265" si="114">IF($G202=0,0,F203)</f>
        <v>12.909</v>
      </c>
      <c r="AD202" s="142">
        <f>AC202+LOOKUP(V202,Sheet2!A$3:A$24,Sheet2!J$3:J$24)</f>
        <v>13.249</v>
      </c>
      <c r="AE202" s="142">
        <f t="shared" si="94"/>
        <v>0.289999999999999</v>
      </c>
      <c r="AF202" s="142">
        <f t="shared" si="95"/>
        <v>0.331</v>
      </c>
      <c r="AG202" s="141">
        <f>LOOKUP(V202,Sheet2!A$3:A$24,Sheet2!K$3:K$24)</f>
        <v>0.5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0.31</v>
      </c>
      <c r="AI202" s="141">
        <f>LOOKUP(R202,Sheet3!A$2:A$7,Sheet3!D$2:D$7)</f>
        <v>0</v>
      </c>
      <c r="AJ202" s="141">
        <f t="shared" si="109"/>
        <v>0.48</v>
      </c>
      <c r="AK202" s="141">
        <f t="shared" si="110"/>
        <v>0.48</v>
      </c>
      <c r="AL202" s="142">
        <f t="shared" si="96"/>
        <v>0.459999999999999</v>
      </c>
      <c r="AM202" s="142">
        <f t="shared" si="97"/>
        <v>0.500999999999999</v>
      </c>
      <c r="AN202" s="142">
        <f t="shared" si="98"/>
        <v>0.480499999999999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0.98</v>
      </c>
      <c r="AP202" s="120"/>
      <c r="AQ202" s="156">
        <f t="shared" si="99"/>
        <v>3.29622999999999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0.6783</v>
      </c>
      <c r="AV202" s="158">
        <f>IF(AND(AE202&gt;3.5,AF202&gt;3.5),LOOKUP(Sheet1!V202,Sheet2!A$3:A$24,Sheet2!W$3:W$24),LOOKUP(V202,Sheet2!A$3:A$24,Sheet2!V$3:V$24))*G202</f>
        <v>0.854307767967115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3.09914176847073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3.29622999999999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3.29622999999999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2.452</v>
      </c>
      <c r="BV202" s="52">
        <f t="shared" si="107"/>
        <v>1.471</v>
      </c>
      <c r="BW202" s="32">
        <f t="shared" si="108"/>
        <v>0</v>
      </c>
    </row>
    <row r="203" spans="1:75">
      <c r="A203" s="115" t="s">
        <v>208</v>
      </c>
      <c r="B203" s="32">
        <v>13.58</v>
      </c>
      <c r="D203" s="103">
        <f t="shared" si="88"/>
        <v>13.1</v>
      </c>
      <c r="E203" s="103">
        <v>13.58</v>
      </c>
      <c r="F203" s="103">
        <v>12.909</v>
      </c>
      <c r="G203" s="32">
        <v>0</v>
      </c>
      <c r="H203" s="32">
        <v>0.3</v>
      </c>
      <c r="I203" s="32">
        <v>0.48</v>
      </c>
      <c r="J203" s="32">
        <v>0.48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0.48</v>
      </c>
      <c r="AK203" s="141">
        <f t="shared" si="110"/>
        <v>0.48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0.96</v>
      </c>
      <c r="BV203" s="52">
        <f t="shared" si="107"/>
        <v>0.48</v>
      </c>
      <c r="BW203" s="32">
        <f t="shared" si="108"/>
        <v>0</v>
      </c>
    </row>
    <row r="204" spans="1:75">
      <c r="A204" s="115" t="s">
        <v>208</v>
      </c>
      <c r="B204" s="32">
        <v>13.58</v>
      </c>
      <c r="D204" s="103">
        <f t="shared" si="88"/>
        <v>13.1</v>
      </c>
      <c r="E204" s="103">
        <v>13.58</v>
      </c>
      <c r="F204" s="103">
        <v>12.482</v>
      </c>
      <c r="G204" s="32">
        <v>14</v>
      </c>
      <c r="H204" s="32">
        <v>0.3</v>
      </c>
      <c r="I204" s="32">
        <v>0.48</v>
      </c>
      <c r="J204" s="32">
        <v>0.48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 t="str">
        <f t="shared" si="91"/>
        <v>A</v>
      </c>
      <c r="T204" s="118">
        <v>0</v>
      </c>
      <c r="V204" s="141">
        <f t="shared" si="89"/>
        <v>0.3</v>
      </c>
      <c r="W204" s="142">
        <f t="shared" si="92"/>
        <v>13.1</v>
      </c>
      <c r="X204" s="142">
        <f t="shared" si="111"/>
        <v>13.58</v>
      </c>
      <c r="Y204" s="142">
        <f t="shared" si="112"/>
        <v>12.482</v>
      </c>
      <c r="Z204" s="142">
        <f>Y204+LOOKUP(V204,Sheet2!A$3:A$24,Sheet2!J$3:J$24)</f>
        <v>12.822</v>
      </c>
      <c r="AA204" s="142">
        <f t="shared" si="93"/>
        <v>12.565</v>
      </c>
      <c r="AB204" s="142">
        <f t="shared" si="113"/>
        <v>13.045</v>
      </c>
      <c r="AC204" s="142">
        <f t="shared" si="114"/>
        <v>12.415</v>
      </c>
      <c r="AD204" s="142">
        <f>AC204+LOOKUP(V204,Sheet2!A$3:A$24,Sheet2!J$3:J$24)</f>
        <v>12.755</v>
      </c>
      <c r="AE204" s="142">
        <f t="shared" si="94"/>
        <v>0.758000000000001</v>
      </c>
      <c r="AF204" s="142">
        <f t="shared" si="95"/>
        <v>0.290000000000001</v>
      </c>
      <c r="AG204" s="141">
        <f>LOOKUP(V204,Sheet2!A$3:A$24,Sheet2!K$3:K$24)</f>
        <v>0.5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0.31</v>
      </c>
      <c r="AI204" s="141">
        <f>LOOKUP(R204,Sheet3!A$2:A$7,Sheet3!D$2:D$7)</f>
        <v>0</v>
      </c>
      <c r="AJ204" s="141">
        <f t="shared" si="109"/>
        <v>0.48</v>
      </c>
      <c r="AK204" s="141">
        <f t="shared" si="110"/>
        <v>0.48</v>
      </c>
      <c r="AL204" s="142">
        <f t="shared" si="96"/>
        <v>0.928</v>
      </c>
      <c r="AM204" s="142">
        <f t="shared" si="97"/>
        <v>0.46</v>
      </c>
      <c r="AN204" s="142">
        <f t="shared" si="98"/>
        <v>0.694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1.24</v>
      </c>
      <c r="AP204" s="120"/>
      <c r="AQ204" s="156">
        <f t="shared" si="99"/>
        <v>12.04784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1.3566</v>
      </c>
      <c r="AV204" s="158">
        <f>IF(AND(AE204&gt;3.5,AF204&gt;3.5),LOOKUP(Sheet1!V204,Sheet2!A$3:A$24,Sheet2!W$3:W$24),LOOKUP(V204,Sheet2!A$3:A$24,Sheet2!V$3:V$24))*G204</f>
        <v>1.70861553593423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6.54310353694147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0.851760000000007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46.872</v>
      </c>
      <c r="BC204" s="161">
        <f t="shared" si="100"/>
        <v>49.9146666666667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12.04784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12.04784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3.436</v>
      </c>
      <c r="BV204" s="52">
        <f t="shared" si="107"/>
        <v>2.028</v>
      </c>
      <c r="BW204" s="32">
        <f t="shared" si="108"/>
        <v>0</v>
      </c>
    </row>
    <row r="205" spans="1:75">
      <c r="A205" s="115" t="s">
        <v>209</v>
      </c>
      <c r="B205" s="32">
        <v>13.045</v>
      </c>
      <c r="D205" s="103">
        <f t="shared" si="88"/>
        <v>12.565</v>
      </c>
      <c r="E205" s="103">
        <v>13.045</v>
      </c>
      <c r="F205" s="103">
        <v>12.415</v>
      </c>
      <c r="G205" s="32">
        <v>0</v>
      </c>
      <c r="H205" s="32">
        <v>0.3</v>
      </c>
      <c r="I205" s="32">
        <v>0.48</v>
      </c>
      <c r="J205" s="32">
        <v>0.48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0.48</v>
      </c>
      <c r="AK205" s="141">
        <f t="shared" si="110"/>
        <v>0.48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0.96</v>
      </c>
      <c r="BV205" s="52">
        <f t="shared" si="107"/>
        <v>0.48</v>
      </c>
      <c r="BW205" s="32">
        <f t="shared" si="108"/>
        <v>0</v>
      </c>
    </row>
    <row r="206" spans="1:75">
      <c r="A206" s="115" t="s">
        <v>209</v>
      </c>
      <c r="B206" s="32">
        <v>13.045</v>
      </c>
      <c r="D206" s="103">
        <f t="shared" si="88"/>
        <v>12.565</v>
      </c>
      <c r="E206" s="103">
        <v>13.045</v>
      </c>
      <c r="F206" s="103">
        <v>12.231</v>
      </c>
      <c r="G206" s="32">
        <v>4</v>
      </c>
      <c r="H206" s="32">
        <v>0.3</v>
      </c>
      <c r="I206" s="32">
        <v>0.48</v>
      </c>
      <c r="J206" s="32">
        <v>0.48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 t="str">
        <f t="shared" si="91"/>
        <v>A</v>
      </c>
      <c r="T206" s="118">
        <v>0</v>
      </c>
      <c r="V206" s="141">
        <f t="shared" si="89"/>
        <v>0.3</v>
      </c>
      <c r="W206" s="142">
        <f t="shared" si="92"/>
        <v>12.565</v>
      </c>
      <c r="X206" s="142">
        <f t="shared" si="111"/>
        <v>13.045</v>
      </c>
      <c r="Y206" s="142">
        <f t="shared" si="112"/>
        <v>12.231</v>
      </c>
      <c r="Z206" s="142">
        <f>Y206+LOOKUP(V206,Sheet2!A$3:A$24,Sheet2!J$3:J$24)</f>
        <v>12.571</v>
      </c>
      <c r="AA206" s="142">
        <f t="shared" si="93"/>
        <v>12.362</v>
      </c>
      <c r="AB206" s="142">
        <f t="shared" si="113"/>
        <v>12.842</v>
      </c>
      <c r="AC206" s="142">
        <f t="shared" si="114"/>
        <v>12.212</v>
      </c>
      <c r="AD206" s="142">
        <f>AC206+LOOKUP(V206,Sheet2!A$3:A$24,Sheet2!J$3:J$24)</f>
        <v>12.552</v>
      </c>
      <c r="AE206" s="142">
        <f t="shared" si="94"/>
        <v>0.474</v>
      </c>
      <c r="AF206" s="142">
        <f t="shared" si="95"/>
        <v>0.290000000000001</v>
      </c>
      <c r="AG206" s="141">
        <f>LOOKUP(V206,Sheet2!A$3:A$24,Sheet2!K$3:K$24)</f>
        <v>0.5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0.31</v>
      </c>
      <c r="AI206" s="141">
        <f>LOOKUP(R206,Sheet3!A$2:A$7,Sheet3!D$2:D$7)</f>
        <v>0</v>
      </c>
      <c r="AJ206" s="141">
        <f t="shared" si="109"/>
        <v>0.48</v>
      </c>
      <c r="AK206" s="141">
        <f t="shared" si="110"/>
        <v>0.48</v>
      </c>
      <c r="AL206" s="142">
        <f t="shared" si="96"/>
        <v>0.644</v>
      </c>
      <c r="AM206" s="142">
        <f t="shared" si="97"/>
        <v>0.46</v>
      </c>
      <c r="AN206" s="142">
        <f t="shared" si="98"/>
        <v>0.552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1.24</v>
      </c>
      <c r="AP206" s="120"/>
      <c r="AQ206" s="156">
        <f t="shared" si="99"/>
        <v>2.73792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0.3876</v>
      </c>
      <c r="AV206" s="158">
        <f>IF(AND(AE206&gt;3.5,AF206&gt;3.5),LOOKUP(Sheet1!V206,Sheet2!A$3:A$24,Sheet2!W$3:W$24),LOOKUP(V206,Sheet2!A$3:A$24,Sheet2!V$3:V$24))*G206</f>
        <v>0.48817586740978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2.05121815341185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12.256</v>
      </c>
      <c r="BC206" s="161">
        <f t="shared" si="100"/>
        <v>13.504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2.73792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2.73792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2.868</v>
      </c>
      <c r="BV206" s="52">
        <f t="shared" si="107"/>
        <v>1.744</v>
      </c>
      <c r="BW206" s="32">
        <f t="shared" si="108"/>
        <v>0</v>
      </c>
    </row>
    <row r="207" spans="1:75">
      <c r="A207" s="115" t="s">
        <v>210</v>
      </c>
      <c r="B207" s="32">
        <v>12.842</v>
      </c>
      <c r="D207" s="103">
        <f t="shared" si="88"/>
        <v>12.362</v>
      </c>
      <c r="E207" s="103">
        <v>12.842</v>
      </c>
      <c r="F207" s="103">
        <v>12.212</v>
      </c>
      <c r="G207" s="32">
        <v>0</v>
      </c>
      <c r="H207" s="32">
        <v>0.3</v>
      </c>
      <c r="I207" s="32">
        <v>0.48</v>
      </c>
      <c r="J207" s="32">
        <v>0.48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0.48</v>
      </c>
      <c r="AK207" s="141">
        <f t="shared" si="110"/>
        <v>0.48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0.96</v>
      </c>
      <c r="BV207" s="52">
        <f t="shared" si="107"/>
        <v>0.48</v>
      </c>
      <c r="BW207" s="32">
        <f t="shared" si="108"/>
        <v>0</v>
      </c>
    </row>
    <row r="208" spans="1:75">
      <c r="A208" s="115" t="s">
        <v>211</v>
      </c>
      <c r="B208" s="32">
        <v>12.904</v>
      </c>
      <c r="D208" s="103">
        <f t="shared" si="88"/>
        <v>12.424</v>
      </c>
      <c r="E208" s="103">
        <v>12.904</v>
      </c>
      <c r="F208" s="103">
        <v>12.23</v>
      </c>
      <c r="G208" s="32">
        <v>3</v>
      </c>
      <c r="H208" s="32">
        <v>0.3</v>
      </c>
      <c r="I208" s="32">
        <v>0.48</v>
      </c>
      <c r="J208" s="32">
        <v>0.48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 t="str">
        <f t="shared" si="91"/>
        <v>无</v>
      </c>
      <c r="T208" s="118">
        <v>0</v>
      </c>
      <c r="V208" s="141">
        <f t="shared" si="89"/>
        <v>0.3</v>
      </c>
      <c r="W208" s="142">
        <f t="shared" si="92"/>
        <v>12.424</v>
      </c>
      <c r="X208" s="142">
        <f t="shared" si="111"/>
        <v>12.904</v>
      </c>
      <c r="Y208" s="142">
        <f t="shared" si="112"/>
        <v>12.23</v>
      </c>
      <c r="Z208" s="142">
        <f>Y208+LOOKUP(V208,Sheet2!A$3:A$24,Sheet2!J$3:J$24)</f>
        <v>12.57</v>
      </c>
      <c r="AA208" s="142">
        <f t="shared" si="93"/>
        <v>12.362</v>
      </c>
      <c r="AB208" s="142">
        <f t="shared" si="113"/>
        <v>12.842</v>
      </c>
      <c r="AC208" s="142">
        <f t="shared" si="114"/>
        <v>12.212</v>
      </c>
      <c r="AD208" s="142">
        <f>AC208+LOOKUP(V208,Sheet2!A$3:A$24,Sheet2!J$3:J$24)</f>
        <v>12.552</v>
      </c>
      <c r="AE208" s="142">
        <f t="shared" si="94"/>
        <v>0.334</v>
      </c>
      <c r="AF208" s="142">
        <f t="shared" si="95"/>
        <v>0.290000000000001</v>
      </c>
      <c r="AG208" s="141">
        <f>LOOKUP(V208,Sheet2!A$3:A$24,Sheet2!K$3:K$24)</f>
        <v>0.5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0.31</v>
      </c>
      <c r="AI208" s="141">
        <f>LOOKUP(R208,Sheet3!A$2:A$7,Sheet3!D$2:D$7)</f>
        <v>0</v>
      </c>
      <c r="AJ208" s="141">
        <f t="shared" si="109"/>
        <v>0.48</v>
      </c>
      <c r="AK208" s="141">
        <f t="shared" si="110"/>
        <v>0.48</v>
      </c>
      <c r="AL208" s="142">
        <f t="shared" si="96"/>
        <v>0.503999999999999</v>
      </c>
      <c r="AM208" s="142">
        <f t="shared" si="97"/>
        <v>0.46</v>
      </c>
      <c r="AN208" s="142">
        <f t="shared" si="98"/>
        <v>0.482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0.98</v>
      </c>
      <c r="AP208" s="120"/>
      <c r="AQ208" s="156">
        <f t="shared" si="99"/>
        <v>1.41708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0.2907</v>
      </c>
      <c r="AV208" s="158">
        <f>IF(AND(AE208&gt;3.5,AF208&gt;3.5),LOOKUP(Sheet1!V208,Sheet2!A$3:A$24,Sheet2!W$3:W$24),LOOKUP(V208,Sheet2!A$3:A$24,Sheet2!V$3:V$24))*G208</f>
        <v>0.366131900557335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1.22965361505889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1.41708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1.41708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2.458</v>
      </c>
      <c r="BV208" s="52">
        <f t="shared" si="107"/>
        <v>1.474</v>
      </c>
      <c r="BW208" s="32">
        <f t="shared" si="108"/>
        <v>0</v>
      </c>
    </row>
    <row r="209" spans="1:75">
      <c r="A209" s="115" t="s">
        <v>210</v>
      </c>
      <c r="B209" s="32">
        <v>12.842</v>
      </c>
      <c r="D209" s="103">
        <f t="shared" si="88"/>
        <v>12.362</v>
      </c>
      <c r="E209" s="103">
        <v>12.842</v>
      </c>
      <c r="F209" s="103">
        <v>12.212</v>
      </c>
      <c r="G209" s="32">
        <v>0</v>
      </c>
      <c r="H209" s="32">
        <v>0.3</v>
      </c>
      <c r="I209" s="32">
        <v>0.48</v>
      </c>
      <c r="J209" s="32">
        <v>0.48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0.48</v>
      </c>
      <c r="AK209" s="141">
        <f t="shared" si="110"/>
        <v>0.48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0.96</v>
      </c>
      <c r="BV209" s="52">
        <f t="shared" si="107"/>
        <v>0.48</v>
      </c>
      <c r="BW209" s="32">
        <f t="shared" si="108"/>
        <v>0</v>
      </c>
    </row>
    <row r="210" spans="1:75">
      <c r="A210" s="115" t="s">
        <v>212</v>
      </c>
      <c r="B210" s="32">
        <v>13.571</v>
      </c>
      <c r="D210" s="103">
        <f t="shared" si="88"/>
        <v>13.091</v>
      </c>
      <c r="E210" s="103">
        <v>13.571</v>
      </c>
      <c r="F210" s="103">
        <v>12.941</v>
      </c>
      <c r="G210" s="32">
        <v>6</v>
      </c>
      <c r="H210" s="32">
        <v>0.3</v>
      </c>
      <c r="I210" s="32">
        <v>0.48</v>
      </c>
      <c r="J210" s="32">
        <v>0.48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 t="str">
        <f t="shared" si="91"/>
        <v>A</v>
      </c>
      <c r="T210" s="118">
        <v>0</v>
      </c>
      <c r="V210" s="141">
        <f t="shared" si="89"/>
        <v>0.3</v>
      </c>
      <c r="W210" s="142">
        <f t="shared" si="92"/>
        <v>13.091</v>
      </c>
      <c r="X210" s="142">
        <f t="shared" si="111"/>
        <v>13.571</v>
      </c>
      <c r="Y210" s="142">
        <f t="shared" si="112"/>
        <v>12.941</v>
      </c>
      <c r="Z210" s="142">
        <f>Y210+LOOKUP(V210,Sheet2!A$3:A$24,Sheet2!J$3:J$24)</f>
        <v>13.281</v>
      </c>
      <c r="AA210" s="142">
        <f t="shared" si="93"/>
        <v>13.158</v>
      </c>
      <c r="AB210" s="142">
        <f t="shared" si="113"/>
        <v>13.638</v>
      </c>
      <c r="AC210" s="142">
        <f t="shared" si="114"/>
        <v>12.912</v>
      </c>
      <c r="AD210" s="142">
        <f>AC210+LOOKUP(V210,Sheet2!A$3:A$24,Sheet2!J$3:J$24)</f>
        <v>13.252</v>
      </c>
      <c r="AE210" s="142">
        <f t="shared" si="94"/>
        <v>0.289999999999999</v>
      </c>
      <c r="AF210" s="142">
        <f t="shared" si="95"/>
        <v>0.385999999999999</v>
      </c>
      <c r="AG210" s="141">
        <f>LOOKUP(V210,Sheet2!A$3:A$24,Sheet2!K$3:K$24)</f>
        <v>0.5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0.31</v>
      </c>
      <c r="AI210" s="141">
        <f>LOOKUP(R210,Sheet3!A$2:A$7,Sheet3!D$2:D$7)</f>
        <v>0</v>
      </c>
      <c r="AJ210" s="141">
        <f t="shared" si="109"/>
        <v>0.48</v>
      </c>
      <c r="AK210" s="141">
        <f t="shared" si="110"/>
        <v>0.48</v>
      </c>
      <c r="AL210" s="142">
        <f t="shared" si="96"/>
        <v>0.459999999999999</v>
      </c>
      <c r="AM210" s="142">
        <f t="shared" si="97"/>
        <v>0.555999999999999</v>
      </c>
      <c r="AN210" s="142">
        <f t="shared" si="98"/>
        <v>0.507999999999999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1.24</v>
      </c>
      <c r="AP210" s="120"/>
      <c r="AQ210" s="156">
        <f t="shared" si="99"/>
        <v>3.77951999999999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0.5814</v>
      </c>
      <c r="AV210" s="158">
        <f>IF(AND(AE210&gt;3.5,AF210&gt;3.5),LOOKUP(Sheet1!V210,Sheet2!A$3:A$24,Sheet2!W$3:W$24),LOOKUP(V210,Sheet2!A$3:A$24,Sheet2!V$3:V$24))*G210</f>
        <v>0.73226380111467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3.61058723011777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17.856</v>
      </c>
      <c r="BC210" s="161">
        <f t="shared" si="100"/>
        <v>19.904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3.77951999999999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3.77951999999999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2.692</v>
      </c>
      <c r="BV210" s="52">
        <f t="shared" si="107"/>
        <v>1.656</v>
      </c>
      <c r="BW210" s="32">
        <f t="shared" si="108"/>
        <v>0</v>
      </c>
    </row>
    <row r="211" spans="1:75">
      <c r="A211" s="115" t="s">
        <v>213</v>
      </c>
      <c r="B211" s="32">
        <v>13.638</v>
      </c>
      <c r="D211" s="103">
        <f t="shared" si="88"/>
        <v>13.158</v>
      </c>
      <c r="E211" s="103">
        <v>13.638</v>
      </c>
      <c r="F211" s="103">
        <v>12.912</v>
      </c>
      <c r="G211" s="32">
        <v>10</v>
      </c>
      <c r="H211" s="32">
        <v>0.3</v>
      </c>
      <c r="I211" s="32">
        <v>0.48</v>
      </c>
      <c r="J211" s="32">
        <v>0.48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 t="str">
        <f t="shared" si="91"/>
        <v>A</v>
      </c>
      <c r="T211" s="118">
        <v>0</v>
      </c>
      <c r="V211" s="141">
        <f t="shared" si="89"/>
        <v>0.3</v>
      </c>
      <c r="W211" s="142">
        <f t="shared" si="92"/>
        <v>13.158</v>
      </c>
      <c r="X211" s="142">
        <f t="shared" si="111"/>
        <v>13.638</v>
      </c>
      <c r="Y211" s="142">
        <f t="shared" si="112"/>
        <v>12.912</v>
      </c>
      <c r="Z211" s="142">
        <f>Y211+LOOKUP(V211,Sheet2!A$3:A$24,Sheet2!J$3:J$24)</f>
        <v>13.252</v>
      </c>
      <c r="AA211" s="142">
        <f t="shared" si="93"/>
        <v>13.131</v>
      </c>
      <c r="AB211" s="142">
        <f t="shared" si="113"/>
        <v>13.611</v>
      </c>
      <c r="AC211" s="142">
        <f t="shared" si="114"/>
        <v>12.862</v>
      </c>
      <c r="AD211" s="142">
        <f>AC211+LOOKUP(V211,Sheet2!A$3:A$24,Sheet2!J$3:J$24)</f>
        <v>13.202</v>
      </c>
      <c r="AE211" s="142">
        <f t="shared" si="94"/>
        <v>0.385999999999999</v>
      </c>
      <c r="AF211" s="142">
        <f t="shared" si="95"/>
        <v>0.409000000000001</v>
      </c>
      <c r="AG211" s="141">
        <f>LOOKUP(V211,Sheet2!A$3:A$24,Sheet2!K$3:K$24)</f>
        <v>0.5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0.31</v>
      </c>
      <c r="AI211" s="141">
        <f>LOOKUP(R211,Sheet3!A$2:A$7,Sheet3!D$2:D$7)</f>
        <v>0</v>
      </c>
      <c r="AJ211" s="141">
        <f t="shared" si="109"/>
        <v>0.48</v>
      </c>
      <c r="AK211" s="141">
        <f t="shared" si="110"/>
        <v>0.48</v>
      </c>
      <c r="AL211" s="142">
        <f t="shared" si="96"/>
        <v>0.555999999999999</v>
      </c>
      <c r="AM211" s="142">
        <f t="shared" si="97"/>
        <v>0.579</v>
      </c>
      <c r="AN211" s="142">
        <f t="shared" si="98"/>
        <v>0.567499999999999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1.24</v>
      </c>
      <c r="AP211" s="120"/>
      <c r="AQ211" s="156">
        <f t="shared" si="99"/>
        <v>7.03699999999999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0.969</v>
      </c>
      <c r="AV211" s="158">
        <f>IF(AND(AE211&gt;3.5,AF211&gt;3.5),LOOKUP(Sheet1!V211,Sheet2!A$3:A$24,Sheet2!W$3:W$24),LOOKUP(V211,Sheet2!A$3:A$24,Sheet2!V$3:V$24))*G211</f>
        <v>1.22043966852445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6.00664538352963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30.95</v>
      </c>
      <c r="BC211" s="161">
        <f t="shared" si="100"/>
        <v>33.9666666666667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7.03699999999999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7.03699999999999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2.738</v>
      </c>
      <c r="BV211" s="52">
        <f t="shared" si="107"/>
        <v>1.679</v>
      </c>
      <c r="BW211" s="32">
        <f t="shared" si="108"/>
        <v>0</v>
      </c>
    </row>
    <row r="212" spans="1:75">
      <c r="A212" s="115" t="s">
        <v>214</v>
      </c>
      <c r="B212" s="32">
        <v>13.611</v>
      </c>
      <c r="D212" s="103">
        <f t="shared" si="88"/>
        <v>13.131</v>
      </c>
      <c r="E212" s="103">
        <v>13.611</v>
      </c>
      <c r="F212" s="103">
        <v>12.862</v>
      </c>
      <c r="G212" s="32">
        <v>12</v>
      </c>
      <c r="H212" s="32">
        <v>0.3</v>
      </c>
      <c r="I212" s="32">
        <v>0.48</v>
      </c>
      <c r="J212" s="32">
        <v>0.48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 t="str">
        <f t="shared" si="91"/>
        <v>A</v>
      </c>
      <c r="T212" s="118">
        <v>0</v>
      </c>
      <c r="V212" s="141">
        <f t="shared" si="89"/>
        <v>0.3</v>
      </c>
      <c r="W212" s="142">
        <f t="shared" si="92"/>
        <v>13.131</v>
      </c>
      <c r="X212" s="142">
        <f t="shared" si="111"/>
        <v>13.611</v>
      </c>
      <c r="Y212" s="142">
        <f t="shared" si="112"/>
        <v>12.862</v>
      </c>
      <c r="Z212" s="142">
        <f>Y212+LOOKUP(V212,Sheet2!A$3:A$24,Sheet2!J$3:J$24)</f>
        <v>13.202</v>
      </c>
      <c r="AA212" s="142">
        <f t="shared" si="93"/>
        <v>13.07</v>
      </c>
      <c r="AB212" s="142">
        <f t="shared" si="113"/>
        <v>13.55</v>
      </c>
      <c r="AC212" s="142">
        <f t="shared" si="114"/>
        <v>12.8</v>
      </c>
      <c r="AD212" s="142">
        <f>AC212+LOOKUP(V212,Sheet2!A$3:A$24,Sheet2!J$3:J$24)</f>
        <v>13.14</v>
      </c>
      <c r="AE212" s="142">
        <f t="shared" si="94"/>
        <v>0.409000000000001</v>
      </c>
      <c r="AF212" s="142">
        <f t="shared" si="95"/>
        <v>0.41</v>
      </c>
      <c r="AG212" s="141">
        <f>LOOKUP(V212,Sheet2!A$3:A$24,Sheet2!K$3:K$24)</f>
        <v>0.5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0.31</v>
      </c>
      <c r="AI212" s="141">
        <f>LOOKUP(R212,Sheet3!A$2:A$7,Sheet3!D$2:D$7)</f>
        <v>0</v>
      </c>
      <c r="AJ212" s="141">
        <f t="shared" si="109"/>
        <v>0.48</v>
      </c>
      <c r="AK212" s="141">
        <f t="shared" si="110"/>
        <v>0.48</v>
      </c>
      <c r="AL212" s="142">
        <f t="shared" si="96"/>
        <v>0.579</v>
      </c>
      <c r="AM212" s="142">
        <f t="shared" si="97"/>
        <v>0.58</v>
      </c>
      <c r="AN212" s="142">
        <f t="shared" si="98"/>
        <v>0.5795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1.24</v>
      </c>
      <c r="AP212" s="120"/>
      <c r="AQ212" s="156">
        <f t="shared" si="99"/>
        <v>8.62296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1.1628</v>
      </c>
      <c r="AV212" s="158">
        <f>IF(AND(AE212&gt;3.5,AF212&gt;3.5),LOOKUP(Sheet1!V212,Sheet2!A$3:A$24,Sheet2!W$3:W$24),LOOKUP(V212,Sheet2!A$3:A$24,Sheet2!V$3:V$24))*G212</f>
        <v>1.46452760222934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7.17125446023555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37.428</v>
      </c>
      <c r="BC212" s="161">
        <f t="shared" si="100"/>
        <v>40.952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8.62296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8.62296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2.74</v>
      </c>
      <c r="BV212" s="52">
        <f t="shared" si="107"/>
        <v>1.68</v>
      </c>
      <c r="BW212" s="32">
        <f t="shared" si="108"/>
        <v>0</v>
      </c>
    </row>
    <row r="213" spans="1:75">
      <c r="A213" s="115" t="s">
        <v>215</v>
      </c>
      <c r="B213" s="32">
        <v>13.55</v>
      </c>
      <c r="D213" s="103">
        <f t="shared" si="88"/>
        <v>13.07</v>
      </c>
      <c r="E213" s="103">
        <v>13.55</v>
      </c>
      <c r="F213" s="103">
        <v>12.8</v>
      </c>
      <c r="G213" s="32">
        <v>7</v>
      </c>
      <c r="H213" s="32">
        <v>0.3</v>
      </c>
      <c r="I213" s="32">
        <v>0.48</v>
      </c>
      <c r="J213" s="32">
        <v>0.48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 t="str">
        <f t="shared" si="91"/>
        <v>A</v>
      </c>
      <c r="T213" s="118">
        <v>0</v>
      </c>
      <c r="V213" s="141">
        <f t="shared" si="89"/>
        <v>0.3</v>
      </c>
      <c r="W213" s="142">
        <f t="shared" si="92"/>
        <v>13.07</v>
      </c>
      <c r="X213" s="142">
        <f t="shared" si="111"/>
        <v>13.55</v>
      </c>
      <c r="Y213" s="142">
        <f t="shared" si="112"/>
        <v>12.8</v>
      </c>
      <c r="Z213" s="142">
        <f>Y213+LOOKUP(V213,Sheet2!A$3:A$24,Sheet2!J$3:J$24)</f>
        <v>13.14</v>
      </c>
      <c r="AA213" s="142">
        <f t="shared" si="93"/>
        <v>13.069</v>
      </c>
      <c r="AB213" s="142">
        <f t="shared" si="113"/>
        <v>13.549</v>
      </c>
      <c r="AC213" s="142">
        <f t="shared" si="114"/>
        <v>12.764</v>
      </c>
      <c r="AD213" s="142">
        <f>AC213+LOOKUP(V213,Sheet2!A$3:A$24,Sheet2!J$3:J$24)</f>
        <v>13.104</v>
      </c>
      <c r="AE213" s="142">
        <f t="shared" si="94"/>
        <v>0.41</v>
      </c>
      <c r="AF213" s="142">
        <f t="shared" si="95"/>
        <v>0.445</v>
      </c>
      <c r="AG213" s="141">
        <f>LOOKUP(V213,Sheet2!A$3:A$24,Sheet2!K$3:K$24)</f>
        <v>0.5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0.31</v>
      </c>
      <c r="AI213" s="141">
        <f>LOOKUP(R213,Sheet3!A$2:A$7,Sheet3!D$2:D$7)</f>
        <v>0</v>
      </c>
      <c r="AJ213" s="141">
        <f t="shared" si="109"/>
        <v>0.48</v>
      </c>
      <c r="AK213" s="141">
        <f t="shared" si="110"/>
        <v>0.48</v>
      </c>
      <c r="AL213" s="142">
        <f t="shared" si="96"/>
        <v>0.58</v>
      </c>
      <c r="AM213" s="142">
        <f t="shared" si="97"/>
        <v>0.615</v>
      </c>
      <c r="AN213" s="142">
        <f t="shared" si="98"/>
        <v>0.5975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1.24</v>
      </c>
      <c r="AP213" s="120"/>
      <c r="AQ213" s="156">
        <f t="shared" si="99"/>
        <v>5.1863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0.6783</v>
      </c>
      <c r="AV213" s="158">
        <f>IF(AND(AE213&gt;3.5,AF213&gt;3.5),LOOKUP(Sheet1!V213,Sheet2!A$3:A$24,Sheet2!W$3:W$24),LOOKUP(V213,Sheet2!A$3:A$24,Sheet2!V$3:V$24))*G213</f>
        <v>0.854307767967115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4.33401176847074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22.085</v>
      </c>
      <c r="BC213" s="161">
        <f t="shared" si="100"/>
        <v>24.0566666666667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5.1863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5.1863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2.81</v>
      </c>
      <c r="BV213" s="52">
        <f t="shared" si="107"/>
        <v>1.715</v>
      </c>
      <c r="BW213" s="32">
        <f t="shared" si="108"/>
        <v>0</v>
      </c>
    </row>
    <row r="214" spans="1:75">
      <c r="A214" s="115" t="s">
        <v>216</v>
      </c>
      <c r="B214" s="32">
        <v>13.549</v>
      </c>
      <c r="D214" s="103">
        <f t="shared" si="88"/>
        <v>13.069</v>
      </c>
      <c r="E214" s="103">
        <v>13.549</v>
      </c>
      <c r="F214" s="103">
        <v>12.764</v>
      </c>
      <c r="G214" s="32">
        <v>0</v>
      </c>
      <c r="H214" s="32">
        <v>0.3</v>
      </c>
      <c r="I214" s="32">
        <v>0.48</v>
      </c>
      <c r="J214" s="32">
        <v>0.48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0.48</v>
      </c>
      <c r="AK214" s="141">
        <f t="shared" si="110"/>
        <v>0.48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0.96</v>
      </c>
      <c r="BV214" s="52">
        <f t="shared" si="107"/>
        <v>0.48</v>
      </c>
      <c r="BW214" s="32">
        <f t="shared" si="108"/>
        <v>0</v>
      </c>
    </row>
    <row r="215" spans="1:75">
      <c r="A215" s="115" t="s">
        <v>216</v>
      </c>
      <c r="B215" s="32">
        <v>13.549</v>
      </c>
      <c r="D215" s="103">
        <f t="shared" si="88"/>
        <v>13.069</v>
      </c>
      <c r="E215" s="103">
        <v>13.549</v>
      </c>
      <c r="F215" s="103">
        <v>12.366</v>
      </c>
      <c r="G215" s="32">
        <v>7</v>
      </c>
      <c r="H215" s="32">
        <v>0.3</v>
      </c>
      <c r="I215" s="32">
        <v>0.48</v>
      </c>
      <c r="J215" s="32">
        <v>0.48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 t="str">
        <f t="shared" si="91"/>
        <v>A</v>
      </c>
      <c r="T215" s="118">
        <v>0</v>
      </c>
      <c r="V215" s="141">
        <f t="shared" si="89"/>
        <v>0.3</v>
      </c>
      <c r="W215" s="142">
        <f t="shared" si="92"/>
        <v>13.069</v>
      </c>
      <c r="X215" s="142">
        <f t="shared" si="111"/>
        <v>13.549</v>
      </c>
      <c r="Y215" s="142">
        <f t="shared" si="112"/>
        <v>12.366</v>
      </c>
      <c r="Z215" s="142">
        <f>Y215+LOOKUP(V215,Sheet2!A$3:A$24,Sheet2!J$3:J$24)</f>
        <v>12.706</v>
      </c>
      <c r="AA215" s="142">
        <f t="shared" si="93"/>
        <v>12.479</v>
      </c>
      <c r="AB215" s="142">
        <f t="shared" si="113"/>
        <v>12.959</v>
      </c>
      <c r="AC215" s="142">
        <f t="shared" si="114"/>
        <v>12.329</v>
      </c>
      <c r="AD215" s="142">
        <f>AC215+LOOKUP(V215,Sheet2!A$3:A$24,Sheet2!J$3:J$24)</f>
        <v>12.669</v>
      </c>
      <c r="AE215" s="142">
        <f t="shared" si="94"/>
        <v>0.843</v>
      </c>
      <c r="AF215" s="142">
        <f t="shared" si="95"/>
        <v>0.289999999999999</v>
      </c>
      <c r="AG215" s="141">
        <f>LOOKUP(V215,Sheet2!A$3:A$24,Sheet2!K$3:K$24)</f>
        <v>0.5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0.31</v>
      </c>
      <c r="AI215" s="141">
        <f>LOOKUP(R215,Sheet3!A$2:A$7,Sheet3!D$2:D$7)</f>
        <v>0</v>
      </c>
      <c r="AJ215" s="141">
        <f t="shared" si="109"/>
        <v>0.48</v>
      </c>
      <c r="AK215" s="141">
        <f t="shared" si="110"/>
        <v>0.48</v>
      </c>
      <c r="AL215" s="142">
        <f t="shared" si="96"/>
        <v>1.013</v>
      </c>
      <c r="AM215" s="142">
        <f t="shared" si="97"/>
        <v>0.459999999999999</v>
      </c>
      <c r="AN215" s="142">
        <f t="shared" si="98"/>
        <v>0.736499999999999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1.24</v>
      </c>
      <c r="AP215" s="120"/>
      <c r="AQ215" s="156">
        <f t="shared" si="99"/>
        <v>6.39281999999999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0.6783</v>
      </c>
      <c r="AV215" s="158">
        <f>IF(AND(AE215&gt;3.5,AF215&gt;3.5),LOOKUP(Sheet1!V215,Sheet2!A$3:A$24,Sheet2!W$3:W$24),LOOKUP(V215,Sheet2!A$3:A$24,Sheet2!V$3:V$24))*G215</f>
        <v>0.854307767967115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3.17635176847073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0.889979999999999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24.031</v>
      </c>
      <c r="BC215" s="161">
        <f t="shared" si="100"/>
        <v>25.354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6.39281999999999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6.39281999999999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3.606</v>
      </c>
      <c r="BV215" s="52">
        <f t="shared" si="107"/>
        <v>2.113</v>
      </c>
      <c r="BW215" s="32">
        <f t="shared" si="108"/>
        <v>0</v>
      </c>
    </row>
    <row r="216" spans="1:75">
      <c r="A216" s="115" t="s">
        <v>217</v>
      </c>
      <c r="B216" s="32">
        <v>12.959</v>
      </c>
      <c r="D216" s="103">
        <f t="shared" si="88"/>
        <v>12.479</v>
      </c>
      <c r="E216" s="103">
        <v>12.959</v>
      </c>
      <c r="F216" s="103">
        <v>12.329</v>
      </c>
      <c r="G216" s="32">
        <v>0</v>
      </c>
      <c r="H216" s="32">
        <v>0.3</v>
      </c>
      <c r="I216" s="32">
        <v>0.48</v>
      </c>
      <c r="J216" s="32">
        <v>0.48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0.48</v>
      </c>
      <c r="AK216" s="141">
        <f t="shared" si="110"/>
        <v>0.48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0.96</v>
      </c>
      <c r="BV216" s="52">
        <f t="shared" si="107"/>
        <v>0.48</v>
      </c>
      <c r="BW216" s="32">
        <f t="shared" si="108"/>
        <v>0</v>
      </c>
    </row>
    <row r="217" spans="1:75">
      <c r="A217" s="115" t="s">
        <v>218</v>
      </c>
      <c r="B217" s="32">
        <v>13.638</v>
      </c>
      <c r="D217" s="103">
        <f t="shared" si="88"/>
        <v>13.158</v>
      </c>
      <c r="E217" s="103">
        <v>13.638</v>
      </c>
      <c r="F217" s="103">
        <v>12.995</v>
      </c>
      <c r="G217" s="32">
        <v>4</v>
      </c>
      <c r="H217" s="32">
        <v>0.3</v>
      </c>
      <c r="I217" s="32">
        <v>0.48</v>
      </c>
      <c r="J217" s="32">
        <v>0.48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 t="str">
        <f t="shared" si="91"/>
        <v>无</v>
      </c>
      <c r="T217" s="118">
        <v>0</v>
      </c>
      <c r="V217" s="141">
        <f t="shared" si="89"/>
        <v>0.3</v>
      </c>
      <c r="W217" s="142">
        <f t="shared" si="92"/>
        <v>13.158</v>
      </c>
      <c r="X217" s="142">
        <f t="shared" si="111"/>
        <v>13.638</v>
      </c>
      <c r="Y217" s="142">
        <f t="shared" si="112"/>
        <v>12.995</v>
      </c>
      <c r="Z217" s="142">
        <f>Y217+LOOKUP(V217,Sheet2!A$3:A$24,Sheet2!J$3:J$24)</f>
        <v>13.335</v>
      </c>
      <c r="AA217" s="142">
        <f t="shared" si="93"/>
        <v>13.131</v>
      </c>
      <c r="AB217" s="142">
        <f t="shared" si="113"/>
        <v>13.611</v>
      </c>
      <c r="AC217" s="142">
        <f t="shared" si="114"/>
        <v>12.974</v>
      </c>
      <c r="AD217" s="142">
        <f>AC217+LOOKUP(V217,Sheet2!A$3:A$24,Sheet2!J$3:J$24)</f>
        <v>13.314</v>
      </c>
      <c r="AE217" s="142">
        <f t="shared" si="94"/>
        <v>0.303000000000001</v>
      </c>
      <c r="AF217" s="142">
        <f t="shared" si="95"/>
        <v>0.297000000000001</v>
      </c>
      <c r="AG217" s="141">
        <f>LOOKUP(V217,Sheet2!A$3:A$24,Sheet2!K$3:K$24)</f>
        <v>0.5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0.31</v>
      </c>
      <c r="AI217" s="141">
        <f>LOOKUP(R217,Sheet3!A$2:A$7,Sheet3!D$2:D$7)</f>
        <v>0</v>
      </c>
      <c r="AJ217" s="141">
        <f t="shared" si="109"/>
        <v>0.48</v>
      </c>
      <c r="AK217" s="141">
        <f t="shared" si="110"/>
        <v>0.48</v>
      </c>
      <c r="AL217" s="142">
        <f t="shared" si="96"/>
        <v>0.473</v>
      </c>
      <c r="AM217" s="142">
        <f t="shared" si="97"/>
        <v>0.467</v>
      </c>
      <c r="AN217" s="142">
        <f t="shared" si="98"/>
        <v>0.47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0.98</v>
      </c>
      <c r="AP217" s="120"/>
      <c r="AQ217" s="156">
        <f t="shared" si="99"/>
        <v>1.8424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0.3876</v>
      </c>
      <c r="AV217" s="158">
        <f>IF(AND(AE217&gt;3.5,AF217&gt;3.5),LOOKUP(Sheet1!V217,Sheet2!A$3:A$24,Sheet2!W$3:W$24),LOOKUP(V217,Sheet2!A$3:A$24,Sheet2!V$3:V$24))*G217</f>
        <v>0.48817586740978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1.68921815341185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1.8424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1.8424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2.396</v>
      </c>
      <c r="BV217" s="52">
        <f t="shared" si="107"/>
        <v>1.443</v>
      </c>
      <c r="BW217" s="32">
        <f t="shared" si="108"/>
        <v>0</v>
      </c>
    </row>
    <row r="218" spans="1:75">
      <c r="A218" s="115" t="s">
        <v>214</v>
      </c>
      <c r="B218" s="32">
        <v>13.611</v>
      </c>
      <c r="D218" s="103">
        <f t="shared" si="88"/>
        <v>13.131</v>
      </c>
      <c r="E218" s="103">
        <v>13.611</v>
      </c>
      <c r="F218" s="103">
        <v>12.974</v>
      </c>
      <c r="G218" s="32">
        <v>0</v>
      </c>
      <c r="H218" s="32">
        <v>0.3</v>
      </c>
      <c r="I218" s="32">
        <v>0.48</v>
      </c>
      <c r="J218" s="32">
        <v>0.48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0.48</v>
      </c>
      <c r="AK218" s="141">
        <f t="shared" si="110"/>
        <v>0.48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0.96</v>
      </c>
      <c r="BV218" s="52">
        <f t="shared" si="107"/>
        <v>0.48</v>
      </c>
      <c r="BW218" s="32">
        <f t="shared" si="108"/>
        <v>0</v>
      </c>
    </row>
    <row r="219" spans="1:75">
      <c r="A219" s="115" t="s">
        <v>219</v>
      </c>
      <c r="B219" s="32">
        <v>13.552</v>
      </c>
      <c r="D219" s="103">
        <f t="shared" si="88"/>
        <v>13.072</v>
      </c>
      <c r="E219" s="103">
        <v>13.552</v>
      </c>
      <c r="F219" s="103">
        <v>12.922</v>
      </c>
      <c r="G219" s="32">
        <v>3</v>
      </c>
      <c r="H219" s="32">
        <v>0.3</v>
      </c>
      <c r="I219" s="32">
        <v>0.48</v>
      </c>
      <c r="J219" s="32">
        <v>0.48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 t="str">
        <f t="shared" si="91"/>
        <v>无</v>
      </c>
      <c r="T219" s="118">
        <v>0</v>
      </c>
      <c r="V219" s="141">
        <f t="shared" si="89"/>
        <v>0.3</v>
      </c>
      <c r="W219" s="142">
        <f t="shared" si="92"/>
        <v>13.072</v>
      </c>
      <c r="X219" s="142">
        <f t="shared" si="111"/>
        <v>13.552</v>
      </c>
      <c r="Y219" s="142">
        <f t="shared" si="112"/>
        <v>12.922</v>
      </c>
      <c r="Z219" s="142">
        <f>Y219+LOOKUP(V219,Sheet2!A$3:A$24,Sheet2!J$3:J$24)</f>
        <v>13.262</v>
      </c>
      <c r="AA219" s="142">
        <f t="shared" si="93"/>
        <v>13.07</v>
      </c>
      <c r="AB219" s="142">
        <f t="shared" si="113"/>
        <v>13.55</v>
      </c>
      <c r="AC219" s="142">
        <f t="shared" si="114"/>
        <v>12.905</v>
      </c>
      <c r="AD219" s="142">
        <f>AC219+LOOKUP(V219,Sheet2!A$3:A$24,Sheet2!J$3:J$24)</f>
        <v>13.245</v>
      </c>
      <c r="AE219" s="142">
        <f t="shared" si="94"/>
        <v>0.289999999999999</v>
      </c>
      <c r="AF219" s="142">
        <f t="shared" si="95"/>
        <v>0.305000000000001</v>
      </c>
      <c r="AG219" s="141">
        <f>LOOKUP(V219,Sheet2!A$3:A$24,Sheet2!K$3:K$24)</f>
        <v>0.5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0.31</v>
      </c>
      <c r="AI219" s="141">
        <f>LOOKUP(R219,Sheet3!A$2:A$7,Sheet3!D$2:D$7)</f>
        <v>0</v>
      </c>
      <c r="AJ219" s="141">
        <f t="shared" si="109"/>
        <v>0.48</v>
      </c>
      <c r="AK219" s="141">
        <f t="shared" si="110"/>
        <v>0.48</v>
      </c>
      <c r="AL219" s="142">
        <f t="shared" si="96"/>
        <v>0.459999999999999</v>
      </c>
      <c r="AM219" s="142">
        <f t="shared" si="97"/>
        <v>0.475000000000001</v>
      </c>
      <c r="AN219" s="142">
        <f t="shared" si="98"/>
        <v>0.4675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0.98</v>
      </c>
      <c r="AP219" s="120"/>
      <c r="AQ219" s="156">
        <f t="shared" si="99"/>
        <v>1.37445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0.2907</v>
      </c>
      <c r="AV219" s="158">
        <f>IF(AND(AE219&gt;3.5,AF219&gt;3.5),LOOKUP(Sheet1!V219,Sheet2!A$3:A$24,Sheet2!W$3:W$24),LOOKUP(V219,Sheet2!A$3:A$24,Sheet2!V$3:V$24))*G219</f>
        <v>0.366131900557335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1.28998361505889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1.37445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1.37445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2.4</v>
      </c>
      <c r="BV219" s="52">
        <f t="shared" si="107"/>
        <v>1.445</v>
      </c>
      <c r="BW219" s="32">
        <f t="shared" si="108"/>
        <v>0</v>
      </c>
    </row>
    <row r="220" spans="1:75">
      <c r="A220" s="115" t="s">
        <v>215</v>
      </c>
      <c r="B220" s="32">
        <v>13.55</v>
      </c>
      <c r="D220" s="103">
        <f t="shared" si="88"/>
        <v>13.07</v>
      </c>
      <c r="E220" s="103">
        <v>13.55</v>
      </c>
      <c r="F220" s="103">
        <v>12.905</v>
      </c>
      <c r="G220" s="32">
        <v>0</v>
      </c>
      <c r="H220" s="32">
        <v>0.3</v>
      </c>
      <c r="I220" s="32">
        <v>0.48</v>
      </c>
      <c r="J220" s="32">
        <v>0.48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0.48</v>
      </c>
      <c r="AK220" s="141">
        <f t="shared" si="110"/>
        <v>0.48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0.96</v>
      </c>
      <c r="BV220" s="52">
        <f t="shared" si="107"/>
        <v>0.48</v>
      </c>
      <c r="BW220" s="32">
        <f t="shared" si="108"/>
        <v>0</v>
      </c>
    </row>
    <row r="221" spans="1:75">
      <c r="A221" s="115" t="s">
        <v>220</v>
      </c>
      <c r="B221" s="32">
        <v>13.411</v>
      </c>
      <c r="D221" s="103">
        <f t="shared" si="88"/>
        <v>12.931</v>
      </c>
      <c r="E221" s="103">
        <v>13.411</v>
      </c>
      <c r="F221" s="103">
        <v>12.781</v>
      </c>
      <c r="G221" s="32">
        <v>5</v>
      </c>
      <c r="H221" s="32">
        <v>0.3</v>
      </c>
      <c r="I221" s="32">
        <v>0.48</v>
      </c>
      <c r="J221" s="32">
        <v>0.48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 t="str">
        <f t="shared" si="91"/>
        <v>A</v>
      </c>
      <c r="T221" s="118">
        <v>0</v>
      </c>
      <c r="V221" s="141">
        <f t="shared" si="89"/>
        <v>0.3</v>
      </c>
      <c r="W221" s="142">
        <f t="shared" si="92"/>
        <v>12.931</v>
      </c>
      <c r="X221" s="142">
        <f t="shared" si="111"/>
        <v>13.411</v>
      </c>
      <c r="Y221" s="142">
        <f t="shared" si="112"/>
        <v>12.781</v>
      </c>
      <c r="Z221" s="142">
        <f>Y221+LOOKUP(V221,Sheet2!A$3:A$24,Sheet2!J$3:J$24)</f>
        <v>13.121</v>
      </c>
      <c r="AA221" s="142">
        <f t="shared" si="93"/>
        <v>13.069</v>
      </c>
      <c r="AB221" s="142">
        <f t="shared" si="113"/>
        <v>13.549</v>
      </c>
      <c r="AC221" s="142">
        <f t="shared" si="114"/>
        <v>12.755</v>
      </c>
      <c r="AD221" s="142">
        <f>AC221+LOOKUP(V221,Sheet2!A$3:A$24,Sheet2!J$3:J$24)</f>
        <v>13.095</v>
      </c>
      <c r="AE221" s="142">
        <f t="shared" si="94"/>
        <v>0.289999999999999</v>
      </c>
      <c r="AF221" s="142">
        <f t="shared" si="95"/>
        <v>0.453999999999999</v>
      </c>
      <c r="AG221" s="141">
        <f>LOOKUP(V221,Sheet2!A$3:A$24,Sheet2!K$3:K$24)</f>
        <v>0.5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0.31</v>
      </c>
      <c r="AI221" s="141">
        <f>LOOKUP(R221,Sheet3!A$2:A$7,Sheet3!D$2:D$7)</f>
        <v>0</v>
      </c>
      <c r="AJ221" s="141">
        <f t="shared" si="109"/>
        <v>0.48</v>
      </c>
      <c r="AK221" s="141">
        <f t="shared" si="110"/>
        <v>0.48</v>
      </c>
      <c r="AL221" s="142">
        <f t="shared" si="96"/>
        <v>0.459999999999999</v>
      </c>
      <c r="AM221" s="142">
        <f t="shared" si="97"/>
        <v>0.623999999999998</v>
      </c>
      <c r="AN221" s="142">
        <f t="shared" si="98"/>
        <v>0.541999999999998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1.24</v>
      </c>
      <c r="AP221" s="120"/>
      <c r="AQ221" s="156">
        <f t="shared" si="99"/>
        <v>3.36039999999999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0.4845</v>
      </c>
      <c r="AV221" s="158">
        <f>IF(AND(AE221&gt;3.5,AF221&gt;3.5),LOOKUP(Sheet1!V221,Sheet2!A$3:A$24,Sheet2!W$3:W$24),LOOKUP(V221,Sheet2!A$3:A$24,Sheet2!V$3:V$24))*G221</f>
        <v>0.610219834262225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3.21962269176481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15.22</v>
      </c>
      <c r="BC221" s="161">
        <f t="shared" si="100"/>
        <v>16.8133333333333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3.36039999999999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3.36039999999999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2.828</v>
      </c>
      <c r="BV221" s="52">
        <f t="shared" si="107"/>
        <v>1.724</v>
      </c>
      <c r="BW221" s="32">
        <f t="shared" si="108"/>
        <v>0</v>
      </c>
    </row>
    <row r="222" spans="1:75">
      <c r="A222" s="115" t="s">
        <v>216</v>
      </c>
      <c r="B222" s="32">
        <v>13.549</v>
      </c>
      <c r="D222" s="103">
        <f t="shared" si="88"/>
        <v>13.069</v>
      </c>
      <c r="E222" s="103">
        <v>13.549</v>
      </c>
      <c r="F222" s="103">
        <v>12.755</v>
      </c>
      <c r="G222" s="32">
        <v>0</v>
      </c>
      <c r="H222" s="32">
        <v>0.3</v>
      </c>
      <c r="I222" s="32">
        <v>0.48</v>
      </c>
      <c r="J222" s="32">
        <v>0.48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0.48</v>
      </c>
      <c r="AK222" s="141">
        <f t="shared" si="110"/>
        <v>0.48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0.96</v>
      </c>
      <c r="BV222" s="52">
        <f t="shared" si="107"/>
        <v>0.48</v>
      </c>
      <c r="BW222" s="32">
        <f t="shared" si="108"/>
        <v>0</v>
      </c>
    </row>
    <row r="223" spans="1:75">
      <c r="A223" s="115" t="s">
        <v>221</v>
      </c>
      <c r="B223" s="32">
        <v>12.349</v>
      </c>
      <c r="D223" s="103">
        <f t="shared" si="88"/>
        <v>11.869</v>
      </c>
      <c r="E223" s="103">
        <v>12.349</v>
      </c>
      <c r="F223" s="103">
        <v>11.719</v>
      </c>
      <c r="G223" s="32">
        <v>3</v>
      </c>
      <c r="H223" s="32">
        <v>0.3</v>
      </c>
      <c r="I223" s="32">
        <v>0.48</v>
      </c>
      <c r="J223" s="32">
        <v>0.48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 t="str">
        <f t="shared" si="91"/>
        <v>A</v>
      </c>
      <c r="T223" s="118">
        <v>0</v>
      </c>
      <c r="V223" s="141">
        <f t="shared" si="89"/>
        <v>0.3</v>
      </c>
      <c r="W223" s="142">
        <f t="shared" si="92"/>
        <v>11.869</v>
      </c>
      <c r="X223" s="142">
        <f t="shared" si="111"/>
        <v>12.349</v>
      </c>
      <c r="Y223" s="142">
        <f t="shared" si="112"/>
        <v>11.719</v>
      </c>
      <c r="Z223" s="142">
        <f>Y223+LOOKUP(V223,Sheet2!A$3:A$24,Sheet2!J$3:J$24)</f>
        <v>12.059</v>
      </c>
      <c r="AA223" s="142">
        <f t="shared" si="93"/>
        <v>11.949</v>
      </c>
      <c r="AB223" s="142">
        <f t="shared" si="113"/>
        <v>12.429</v>
      </c>
      <c r="AC223" s="142">
        <f t="shared" si="114"/>
        <v>11.735</v>
      </c>
      <c r="AD223" s="142">
        <f>AC223+LOOKUP(V223,Sheet2!A$3:A$24,Sheet2!J$3:J$24)</f>
        <v>12.075</v>
      </c>
      <c r="AE223" s="142">
        <f t="shared" si="94"/>
        <v>0.290000000000001</v>
      </c>
      <c r="AF223" s="142">
        <f t="shared" si="95"/>
        <v>0.354000000000001</v>
      </c>
      <c r="AG223" s="141">
        <f>LOOKUP(V223,Sheet2!A$3:A$24,Sheet2!K$3:K$24)</f>
        <v>0.5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0.31</v>
      </c>
      <c r="AI223" s="141">
        <f>LOOKUP(R223,Sheet3!A$2:A$7,Sheet3!D$2:D$7)</f>
        <v>0</v>
      </c>
      <c r="AJ223" s="141">
        <f t="shared" si="109"/>
        <v>0.48</v>
      </c>
      <c r="AK223" s="141">
        <f t="shared" si="110"/>
        <v>0.48</v>
      </c>
      <c r="AL223" s="142">
        <f t="shared" si="96"/>
        <v>0.46</v>
      </c>
      <c r="AM223" s="142">
        <f t="shared" si="97"/>
        <v>0.524</v>
      </c>
      <c r="AN223" s="142">
        <f t="shared" si="98"/>
        <v>0.492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1.24</v>
      </c>
      <c r="AP223" s="120"/>
      <c r="AQ223" s="156">
        <f t="shared" si="99"/>
        <v>1.83024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0.2907</v>
      </c>
      <c r="AV223" s="158">
        <f>IF(AND(AE223&gt;3.5,AF223&gt;3.5),LOOKUP(Sheet1!V223,Sheet2!A$3:A$24,Sheet2!W$3:W$24),LOOKUP(V223,Sheet2!A$3:A$24,Sheet2!V$3:V$24))*G223</f>
        <v>0.366131900557335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1.74577361505889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8.832</v>
      </c>
      <c r="BC223" s="161">
        <f t="shared" si="100"/>
        <v>9.888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1.83024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1.83024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2.628</v>
      </c>
      <c r="BV223" s="52">
        <f t="shared" si="107"/>
        <v>1.624</v>
      </c>
      <c r="BW223" s="32">
        <f t="shared" si="108"/>
        <v>0</v>
      </c>
    </row>
    <row r="224" spans="1:75">
      <c r="A224" s="115" t="s">
        <v>222</v>
      </c>
      <c r="B224" s="32">
        <v>12.429</v>
      </c>
      <c r="D224" s="103">
        <f t="shared" si="88"/>
        <v>11.949</v>
      </c>
      <c r="E224" s="103">
        <v>12.429</v>
      </c>
      <c r="F224" s="103">
        <v>11.735</v>
      </c>
      <c r="G224" s="32">
        <v>0</v>
      </c>
      <c r="H224" s="32">
        <v>0.3</v>
      </c>
      <c r="I224" s="32">
        <v>0.48</v>
      </c>
      <c r="J224" s="32">
        <v>0.48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0.48</v>
      </c>
      <c r="AK224" s="141">
        <f t="shared" si="110"/>
        <v>0.48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0.96</v>
      </c>
      <c r="BV224" s="52">
        <f t="shared" si="107"/>
        <v>0.48</v>
      </c>
      <c r="BW224" s="32">
        <f t="shared" si="108"/>
        <v>0</v>
      </c>
    </row>
    <row r="225" spans="1:75">
      <c r="A225" s="115" t="s">
        <v>223</v>
      </c>
      <c r="B225" s="32">
        <v>12.037</v>
      </c>
      <c r="D225" s="103">
        <f t="shared" si="88"/>
        <v>11.557</v>
      </c>
      <c r="E225" s="103">
        <v>12.037</v>
      </c>
      <c r="F225" s="103">
        <v>11.259</v>
      </c>
      <c r="G225" s="32">
        <v>4</v>
      </c>
      <c r="H225" s="32">
        <v>0.3</v>
      </c>
      <c r="I225" s="32">
        <v>0.48</v>
      </c>
      <c r="J225" s="32">
        <v>0.48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 t="str">
        <f t="shared" si="91"/>
        <v>A</v>
      </c>
      <c r="T225" s="118">
        <v>0</v>
      </c>
      <c r="V225" s="141">
        <f t="shared" si="89"/>
        <v>0.3</v>
      </c>
      <c r="W225" s="142">
        <f t="shared" si="92"/>
        <v>11.557</v>
      </c>
      <c r="X225" s="142">
        <f t="shared" si="111"/>
        <v>12.037</v>
      </c>
      <c r="Y225" s="142">
        <f t="shared" si="112"/>
        <v>11.259</v>
      </c>
      <c r="Z225" s="142">
        <f>Y225+LOOKUP(V225,Sheet2!A$3:A$24,Sheet2!J$3:J$24)</f>
        <v>11.599</v>
      </c>
      <c r="AA225" s="142">
        <f t="shared" si="93"/>
        <v>11.387</v>
      </c>
      <c r="AB225" s="142">
        <f t="shared" si="113"/>
        <v>11.867</v>
      </c>
      <c r="AC225" s="142">
        <f t="shared" si="114"/>
        <v>11.237</v>
      </c>
      <c r="AD225" s="142">
        <f>AC225+LOOKUP(V225,Sheet2!A$3:A$24,Sheet2!J$3:J$24)</f>
        <v>11.577</v>
      </c>
      <c r="AE225" s="142">
        <f t="shared" si="94"/>
        <v>0.438000000000001</v>
      </c>
      <c r="AF225" s="142">
        <f t="shared" si="95"/>
        <v>0.290000000000001</v>
      </c>
      <c r="AG225" s="141">
        <f>LOOKUP(V225,Sheet2!A$3:A$24,Sheet2!K$3:K$24)</f>
        <v>0.5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0.31</v>
      </c>
      <c r="AI225" s="141">
        <f>LOOKUP(R225,Sheet3!A$2:A$7,Sheet3!D$2:D$7)</f>
        <v>0</v>
      </c>
      <c r="AJ225" s="141">
        <f t="shared" si="109"/>
        <v>0.48</v>
      </c>
      <c r="AK225" s="141">
        <f t="shared" si="110"/>
        <v>0.48</v>
      </c>
      <c r="AL225" s="142">
        <f t="shared" si="96"/>
        <v>0.608</v>
      </c>
      <c r="AM225" s="142">
        <f t="shared" si="97"/>
        <v>0.46</v>
      </c>
      <c r="AN225" s="142">
        <f t="shared" si="98"/>
        <v>0.534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1.24</v>
      </c>
      <c r="AP225" s="120"/>
      <c r="AQ225" s="156">
        <f t="shared" si="99"/>
        <v>2.64864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0.3876</v>
      </c>
      <c r="AV225" s="158">
        <f>IF(AND(AE225&gt;3.5,AF225&gt;3.5),LOOKUP(Sheet1!V225,Sheet2!A$3:A$24,Sheet2!W$3:W$24),LOOKUP(V225,Sheet2!A$3:A$24,Sheet2!V$3:V$24))*G225</f>
        <v>0.48817586740978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2.07425815341185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12.112</v>
      </c>
      <c r="BC225" s="161">
        <f t="shared" si="100"/>
        <v>13.408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2.64864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2.64864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2.796</v>
      </c>
      <c r="BV225" s="52">
        <f t="shared" si="107"/>
        <v>1.708</v>
      </c>
      <c r="BW225" s="32">
        <f t="shared" si="108"/>
        <v>0</v>
      </c>
    </row>
    <row r="226" spans="1:75">
      <c r="A226" s="115" t="s">
        <v>224</v>
      </c>
      <c r="B226" s="32">
        <v>11.867</v>
      </c>
      <c r="D226" s="103">
        <f t="shared" si="88"/>
        <v>11.387</v>
      </c>
      <c r="E226" s="103">
        <v>11.867</v>
      </c>
      <c r="F226" s="103">
        <v>11.237</v>
      </c>
      <c r="G226" s="32">
        <v>14</v>
      </c>
      <c r="H226" s="32">
        <v>0.3</v>
      </c>
      <c r="I226" s="32">
        <v>0.48</v>
      </c>
      <c r="J226" s="32">
        <v>0.48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 t="str">
        <f t="shared" si="91"/>
        <v>A</v>
      </c>
      <c r="T226" s="118">
        <v>0</v>
      </c>
      <c r="V226" s="141">
        <f t="shared" si="89"/>
        <v>0.3</v>
      </c>
      <c r="W226" s="142">
        <f t="shared" si="92"/>
        <v>11.387</v>
      </c>
      <c r="X226" s="142">
        <f t="shared" si="111"/>
        <v>11.867</v>
      </c>
      <c r="Y226" s="142">
        <f t="shared" si="112"/>
        <v>11.237</v>
      </c>
      <c r="Z226" s="142">
        <f>Y226+LOOKUP(V226,Sheet2!A$3:A$24,Sheet2!J$3:J$24)</f>
        <v>11.577</v>
      </c>
      <c r="AA226" s="142">
        <f t="shared" si="93"/>
        <v>11.444</v>
      </c>
      <c r="AB226" s="142">
        <f t="shared" si="113"/>
        <v>11.924</v>
      </c>
      <c r="AC226" s="142">
        <f t="shared" si="114"/>
        <v>11.165</v>
      </c>
      <c r="AD226" s="142">
        <f>AC226+LOOKUP(V226,Sheet2!A$3:A$24,Sheet2!J$3:J$24)</f>
        <v>11.505</v>
      </c>
      <c r="AE226" s="142">
        <f t="shared" si="94"/>
        <v>0.290000000000001</v>
      </c>
      <c r="AF226" s="142">
        <f t="shared" si="95"/>
        <v>0.419</v>
      </c>
      <c r="AG226" s="141">
        <f>LOOKUP(V226,Sheet2!A$3:A$24,Sheet2!K$3:K$24)</f>
        <v>0.5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0.31</v>
      </c>
      <c r="AI226" s="141">
        <f>LOOKUP(R226,Sheet3!A$2:A$7,Sheet3!D$2:D$7)</f>
        <v>0</v>
      </c>
      <c r="AJ226" s="141">
        <f t="shared" si="109"/>
        <v>0.48</v>
      </c>
      <c r="AK226" s="141">
        <f t="shared" si="110"/>
        <v>0.48</v>
      </c>
      <c r="AL226" s="142">
        <f t="shared" si="96"/>
        <v>0.46</v>
      </c>
      <c r="AM226" s="142">
        <f t="shared" si="97"/>
        <v>0.589</v>
      </c>
      <c r="AN226" s="142">
        <f t="shared" si="98"/>
        <v>0.5245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1.24</v>
      </c>
      <c r="AP226" s="120"/>
      <c r="AQ226" s="156">
        <f t="shared" si="99"/>
        <v>9.10532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1.3566</v>
      </c>
      <c r="AV226" s="158">
        <f>IF(AND(AE226&gt;3.5,AF226&gt;3.5),LOOKUP(Sheet1!V226,Sheet2!A$3:A$24,Sheet2!W$3:W$24),LOOKUP(V226,Sheet2!A$3:A$24,Sheet2!V$3:V$24))*G226</f>
        <v>1.70861553593423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8.71114353694147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42.126</v>
      </c>
      <c r="BC226" s="161">
        <f t="shared" si="100"/>
        <v>46.7506666666667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9.10532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9.10532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2.758</v>
      </c>
      <c r="BV226" s="52">
        <f t="shared" si="107"/>
        <v>1.689</v>
      </c>
      <c r="BW226" s="32">
        <f t="shared" si="108"/>
        <v>0</v>
      </c>
    </row>
    <row r="227" spans="1:75">
      <c r="A227" s="115" t="s">
        <v>225</v>
      </c>
      <c r="B227" s="32">
        <v>11.924</v>
      </c>
      <c r="D227" s="103">
        <f t="shared" si="88"/>
        <v>11.444</v>
      </c>
      <c r="E227" s="103">
        <v>11.924</v>
      </c>
      <c r="F227" s="103">
        <v>11.165</v>
      </c>
      <c r="G227" s="32">
        <v>11</v>
      </c>
      <c r="H227" s="32">
        <v>0.3</v>
      </c>
      <c r="I227" s="32">
        <v>0.48</v>
      </c>
      <c r="J227" s="32">
        <v>0.48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 t="str">
        <f t="shared" si="91"/>
        <v>A</v>
      </c>
      <c r="T227" s="118">
        <v>0</v>
      </c>
      <c r="V227" s="141">
        <f t="shared" si="89"/>
        <v>0.3</v>
      </c>
      <c r="W227" s="142">
        <f t="shared" si="92"/>
        <v>11.444</v>
      </c>
      <c r="X227" s="142">
        <f t="shared" si="111"/>
        <v>11.924</v>
      </c>
      <c r="Y227" s="142">
        <f t="shared" si="112"/>
        <v>11.165</v>
      </c>
      <c r="Z227" s="142">
        <f>Y227+LOOKUP(V227,Sheet2!A$3:A$24,Sheet2!J$3:J$24)</f>
        <v>11.505</v>
      </c>
      <c r="AA227" s="142">
        <f t="shared" si="93"/>
        <v>11.325</v>
      </c>
      <c r="AB227" s="142">
        <f t="shared" si="113"/>
        <v>11.805</v>
      </c>
      <c r="AC227" s="142">
        <f t="shared" si="114"/>
        <v>11.112</v>
      </c>
      <c r="AD227" s="142">
        <f>AC227+LOOKUP(V227,Sheet2!A$3:A$24,Sheet2!J$3:J$24)</f>
        <v>11.452</v>
      </c>
      <c r="AE227" s="142">
        <f t="shared" si="94"/>
        <v>0.419</v>
      </c>
      <c r="AF227" s="142">
        <f t="shared" si="95"/>
        <v>0.353</v>
      </c>
      <c r="AG227" s="141">
        <f>LOOKUP(V227,Sheet2!A$3:A$24,Sheet2!K$3:K$24)</f>
        <v>0.5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0.31</v>
      </c>
      <c r="AI227" s="141">
        <f>LOOKUP(R227,Sheet3!A$2:A$7,Sheet3!D$2:D$7)</f>
        <v>0</v>
      </c>
      <c r="AJ227" s="141">
        <f t="shared" si="109"/>
        <v>0.48</v>
      </c>
      <c r="AK227" s="141">
        <f t="shared" si="110"/>
        <v>0.48</v>
      </c>
      <c r="AL227" s="142">
        <f t="shared" si="96"/>
        <v>0.589</v>
      </c>
      <c r="AM227" s="142">
        <f t="shared" si="97"/>
        <v>0.522999999999999</v>
      </c>
      <c r="AN227" s="142">
        <f t="shared" si="98"/>
        <v>0.556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1.24</v>
      </c>
      <c r="AP227" s="120"/>
      <c r="AQ227" s="156">
        <f t="shared" si="99"/>
        <v>7.58383999999999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1.0659</v>
      </c>
      <c r="AV227" s="158">
        <f>IF(AND(AE227&gt;3.5,AF227&gt;3.5),LOOKUP(Sheet1!V227,Sheet2!A$3:A$24,Sheet2!W$3:W$24),LOOKUP(V227,Sheet2!A$3:A$24,Sheet2!V$3:V$24))*G227</f>
        <v>1.34248363537689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6.1673099218826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33.792</v>
      </c>
      <c r="BC227" s="161">
        <f t="shared" si="100"/>
        <v>37.1946666666667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7.58383999999999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7.58383999999999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2.758</v>
      </c>
      <c r="BV227" s="52">
        <f t="shared" si="107"/>
        <v>1.689</v>
      </c>
      <c r="BW227" s="32">
        <f t="shared" si="108"/>
        <v>0</v>
      </c>
    </row>
    <row r="228" spans="1:75">
      <c r="A228" s="115" t="s">
        <v>226</v>
      </c>
      <c r="B228" s="32">
        <v>11.805</v>
      </c>
      <c r="D228" s="103">
        <f t="shared" si="88"/>
        <v>11.325</v>
      </c>
      <c r="E228" s="103">
        <v>11.805</v>
      </c>
      <c r="F228" s="103">
        <v>11.112</v>
      </c>
      <c r="G228" s="32">
        <v>0</v>
      </c>
      <c r="H228" s="32">
        <v>0.3</v>
      </c>
      <c r="I228" s="32">
        <v>0.48</v>
      </c>
      <c r="J228" s="32">
        <v>0.48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0.48</v>
      </c>
      <c r="AK228" s="141">
        <f t="shared" si="110"/>
        <v>0.48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0.96</v>
      </c>
      <c r="BV228" s="52">
        <f t="shared" si="107"/>
        <v>0.48</v>
      </c>
      <c r="BW228" s="32">
        <f t="shared" si="108"/>
        <v>0</v>
      </c>
    </row>
    <row r="229" spans="1:75">
      <c r="A229" s="115" t="s">
        <v>226</v>
      </c>
      <c r="B229" s="32">
        <v>11.805</v>
      </c>
      <c r="D229" s="103">
        <f t="shared" si="88"/>
        <v>11.325</v>
      </c>
      <c r="E229" s="103">
        <v>11.805</v>
      </c>
      <c r="F229" s="103">
        <v>11.063</v>
      </c>
      <c r="G229" s="32">
        <v>4</v>
      </c>
      <c r="H229" s="32">
        <v>0.3</v>
      </c>
      <c r="I229" s="32">
        <v>0.48</v>
      </c>
      <c r="J229" s="32">
        <v>0.48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 t="str">
        <f t="shared" si="91"/>
        <v>A</v>
      </c>
      <c r="T229" s="118">
        <v>0</v>
      </c>
      <c r="V229" s="141">
        <f t="shared" si="89"/>
        <v>0.3</v>
      </c>
      <c r="W229" s="142">
        <f t="shared" si="92"/>
        <v>11.325</v>
      </c>
      <c r="X229" s="142">
        <f t="shared" si="111"/>
        <v>11.805</v>
      </c>
      <c r="Y229" s="142">
        <f t="shared" si="112"/>
        <v>11.063</v>
      </c>
      <c r="Z229" s="142">
        <f>Y229+LOOKUP(V229,Sheet2!A$3:A$24,Sheet2!J$3:J$24)</f>
        <v>11.403</v>
      </c>
      <c r="AA229" s="142">
        <f t="shared" si="93"/>
        <v>11.191</v>
      </c>
      <c r="AB229" s="142">
        <f t="shared" si="113"/>
        <v>11.671</v>
      </c>
      <c r="AC229" s="142">
        <f t="shared" si="114"/>
        <v>11.041</v>
      </c>
      <c r="AD229" s="142">
        <f>AC229+LOOKUP(V229,Sheet2!A$3:A$24,Sheet2!J$3:J$24)</f>
        <v>11.381</v>
      </c>
      <c r="AE229" s="142">
        <f t="shared" si="94"/>
        <v>0.401999999999999</v>
      </c>
      <c r="AF229" s="142">
        <f t="shared" si="95"/>
        <v>0.289999999999999</v>
      </c>
      <c r="AG229" s="141">
        <f>LOOKUP(V229,Sheet2!A$3:A$24,Sheet2!K$3:K$24)</f>
        <v>0.5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0.31</v>
      </c>
      <c r="AI229" s="141">
        <f>LOOKUP(R229,Sheet3!A$2:A$7,Sheet3!D$2:D$7)</f>
        <v>0</v>
      </c>
      <c r="AJ229" s="141">
        <f t="shared" si="109"/>
        <v>0.48</v>
      </c>
      <c r="AK229" s="141">
        <f t="shared" si="110"/>
        <v>0.48</v>
      </c>
      <c r="AL229" s="142">
        <f t="shared" si="96"/>
        <v>0.571999999999999</v>
      </c>
      <c r="AM229" s="142">
        <f t="shared" si="97"/>
        <v>0.459999999999999</v>
      </c>
      <c r="AN229" s="142">
        <f t="shared" si="98"/>
        <v>0.515999999999999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1.24</v>
      </c>
      <c r="AP229" s="120"/>
      <c r="AQ229" s="156">
        <f t="shared" si="99"/>
        <v>2.55935999999999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0.3876</v>
      </c>
      <c r="AV229" s="158">
        <f>IF(AND(AE229&gt;3.5,AF229&gt;3.5),LOOKUP(Sheet1!V229,Sheet2!A$3:A$24,Sheet2!W$3:W$24),LOOKUP(V229,Sheet2!A$3:A$24,Sheet2!V$3:V$24))*G229</f>
        <v>0.48817586740978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2.09729815341185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11.968</v>
      </c>
      <c r="BC229" s="161">
        <f t="shared" si="100"/>
        <v>13.312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2.55935999999999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2.55935999999999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2.724</v>
      </c>
      <c r="BV229" s="52">
        <f t="shared" si="107"/>
        <v>1.672</v>
      </c>
      <c r="BW229" s="32">
        <f t="shared" si="108"/>
        <v>0</v>
      </c>
    </row>
    <row r="230" spans="1:75">
      <c r="A230" s="115" t="s">
        <v>227</v>
      </c>
      <c r="B230" s="32">
        <v>11.671</v>
      </c>
      <c r="D230" s="103">
        <f t="shared" si="88"/>
        <v>11.191</v>
      </c>
      <c r="E230" s="103">
        <v>11.671</v>
      </c>
      <c r="F230" s="103">
        <v>11.041</v>
      </c>
      <c r="G230" s="32">
        <v>0</v>
      </c>
      <c r="H230" s="32">
        <v>0.3</v>
      </c>
      <c r="I230" s="32">
        <v>0.48</v>
      </c>
      <c r="J230" s="32">
        <v>0.48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0.48</v>
      </c>
      <c r="AK230" s="141">
        <f t="shared" si="110"/>
        <v>0.48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0.96</v>
      </c>
      <c r="BV230" s="52">
        <f t="shared" si="107"/>
        <v>0.48</v>
      </c>
      <c r="BW230" s="32">
        <f t="shared" si="108"/>
        <v>0</v>
      </c>
    </row>
    <row r="231" spans="1:75">
      <c r="A231" s="115" t="s">
        <v>228</v>
      </c>
      <c r="B231" s="32">
        <v>11.869</v>
      </c>
      <c r="D231" s="103">
        <f t="shared" si="88"/>
        <v>11.389</v>
      </c>
      <c r="E231" s="103">
        <v>11.869</v>
      </c>
      <c r="F231" s="103">
        <v>11.239</v>
      </c>
      <c r="G231" s="32">
        <v>5</v>
      </c>
      <c r="H231" s="32">
        <v>0.3</v>
      </c>
      <c r="I231" s="32">
        <v>0.48</v>
      </c>
      <c r="J231" s="32">
        <v>0.48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 t="str">
        <f t="shared" si="91"/>
        <v>无</v>
      </c>
      <c r="T231" s="118">
        <v>0</v>
      </c>
      <c r="V231" s="141">
        <f t="shared" si="89"/>
        <v>0.3</v>
      </c>
      <c r="W231" s="142">
        <f t="shared" si="92"/>
        <v>11.389</v>
      </c>
      <c r="X231" s="142">
        <f t="shared" si="111"/>
        <v>11.869</v>
      </c>
      <c r="Y231" s="142">
        <f t="shared" si="112"/>
        <v>11.239</v>
      </c>
      <c r="Z231" s="142">
        <f>Y231+LOOKUP(V231,Sheet2!A$3:A$24,Sheet2!J$3:J$24)</f>
        <v>11.579</v>
      </c>
      <c r="AA231" s="142">
        <f t="shared" si="93"/>
        <v>11.387</v>
      </c>
      <c r="AB231" s="142">
        <f t="shared" si="113"/>
        <v>11.867</v>
      </c>
      <c r="AC231" s="142">
        <f t="shared" si="114"/>
        <v>11.217</v>
      </c>
      <c r="AD231" s="142">
        <f>AC231+LOOKUP(V231,Sheet2!A$3:A$24,Sheet2!J$3:J$24)</f>
        <v>11.557</v>
      </c>
      <c r="AE231" s="142">
        <f t="shared" si="94"/>
        <v>0.289999999999999</v>
      </c>
      <c r="AF231" s="142">
        <f t="shared" si="95"/>
        <v>0.31</v>
      </c>
      <c r="AG231" s="141">
        <f>LOOKUP(V231,Sheet2!A$3:A$24,Sheet2!K$3:K$24)</f>
        <v>0.5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0.31</v>
      </c>
      <c r="AI231" s="141">
        <f>LOOKUP(R231,Sheet3!A$2:A$7,Sheet3!D$2:D$7)</f>
        <v>0</v>
      </c>
      <c r="AJ231" s="141">
        <f t="shared" si="109"/>
        <v>0.48</v>
      </c>
      <c r="AK231" s="141">
        <f t="shared" si="110"/>
        <v>0.48</v>
      </c>
      <c r="AL231" s="142">
        <f t="shared" si="96"/>
        <v>0.459999999999999</v>
      </c>
      <c r="AM231" s="142">
        <f t="shared" si="97"/>
        <v>0.48</v>
      </c>
      <c r="AN231" s="142">
        <f t="shared" si="98"/>
        <v>0.469999999999999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0.98</v>
      </c>
      <c r="AP231" s="120"/>
      <c r="AQ231" s="156">
        <f t="shared" si="99"/>
        <v>2.303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0.4845</v>
      </c>
      <c r="AV231" s="158">
        <f>IF(AND(AE231&gt;3.5,AF231&gt;3.5),LOOKUP(Sheet1!V231,Sheet2!A$3:A$24,Sheet2!W$3:W$24),LOOKUP(V231,Sheet2!A$3:A$24,Sheet2!V$3:V$24))*G231</f>
        <v>0.610219834262225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2.16222269176481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2.303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2.303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2.41</v>
      </c>
      <c r="BV231" s="52">
        <f t="shared" si="107"/>
        <v>1.45</v>
      </c>
      <c r="BW231" s="32">
        <f t="shared" si="108"/>
        <v>0</v>
      </c>
    </row>
    <row r="232" spans="1:75">
      <c r="A232" s="115" t="s">
        <v>224</v>
      </c>
      <c r="B232" s="32">
        <v>11.867</v>
      </c>
      <c r="D232" s="103">
        <f t="shared" si="88"/>
        <v>11.387</v>
      </c>
      <c r="E232" s="103">
        <v>11.867</v>
      </c>
      <c r="F232" s="103">
        <v>11.217</v>
      </c>
      <c r="G232" s="32">
        <v>0</v>
      </c>
      <c r="H232" s="32">
        <v>0.3</v>
      </c>
      <c r="I232" s="32">
        <v>0.48</v>
      </c>
      <c r="J232" s="32">
        <v>0.48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0.48</v>
      </c>
      <c r="AK232" s="141">
        <f t="shared" si="110"/>
        <v>0.48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0.96</v>
      </c>
      <c r="BV232" s="52">
        <f t="shared" si="107"/>
        <v>0.48</v>
      </c>
      <c r="BW232" s="32">
        <f t="shared" si="108"/>
        <v>0</v>
      </c>
    </row>
    <row r="233" spans="1:75">
      <c r="A233" s="115" t="s">
        <v>229</v>
      </c>
      <c r="B233" s="32">
        <v>11.892</v>
      </c>
      <c r="D233" s="103">
        <f t="shared" si="88"/>
        <v>11.412</v>
      </c>
      <c r="E233" s="103">
        <v>11.892</v>
      </c>
      <c r="F233" s="103">
        <v>11.262</v>
      </c>
      <c r="G233" s="32">
        <v>7</v>
      </c>
      <c r="H233" s="32">
        <v>0.3</v>
      </c>
      <c r="I233" s="32">
        <v>0.48</v>
      </c>
      <c r="J233" s="32">
        <v>0.48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 t="str">
        <f t="shared" si="91"/>
        <v>A</v>
      </c>
      <c r="T233" s="118">
        <v>0</v>
      </c>
      <c r="V233" s="141">
        <f t="shared" si="89"/>
        <v>0.3</v>
      </c>
      <c r="W233" s="142">
        <f t="shared" si="92"/>
        <v>11.412</v>
      </c>
      <c r="X233" s="142">
        <f t="shared" si="111"/>
        <v>11.892</v>
      </c>
      <c r="Y233" s="142">
        <f t="shared" si="112"/>
        <v>11.262</v>
      </c>
      <c r="Z233" s="142">
        <f>Y233+LOOKUP(V233,Sheet2!A$3:A$24,Sheet2!J$3:J$24)</f>
        <v>11.602</v>
      </c>
      <c r="AA233" s="142">
        <f t="shared" si="93"/>
        <v>11.444</v>
      </c>
      <c r="AB233" s="142">
        <f t="shared" si="113"/>
        <v>11.924</v>
      </c>
      <c r="AC233" s="142">
        <f t="shared" si="114"/>
        <v>11.228</v>
      </c>
      <c r="AD233" s="142">
        <f>AC233+LOOKUP(V233,Sheet2!A$3:A$24,Sheet2!J$3:J$24)</f>
        <v>11.568</v>
      </c>
      <c r="AE233" s="142">
        <f t="shared" si="94"/>
        <v>0.289999999999999</v>
      </c>
      <c r="AF233" s="142">
        <f t="shared" si="95"/>
        <v>0.356</v>
      </c>
      <c r="AG233" s="141">
        <f>LOOKUP(V233,Sheet2!A$3:A$24,Sheet2!K$3:K$24)</f>
        <v>0.5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0.31</v>
      </c>
      <c r="AI233" s="141">
        <f>LOOKUP(R233,Sheet3!A$2:A$7,Sheet3!D$2:D$7)</f>
        <v>0</v>
      </c>
      <c r="AJ233" s="141">
        <f t="shared" si="109"/>
        <v>0.48</v>
      </c>
      <c r="AK233" s="141">
        <f t="shared" si="110"/>
        <v>0.48</v>
      </c>
      <c r="AL233" s="142">
        <f t="shared" si="96"/>
        <v>0.459999999999999</v>
      </c>
      <c r="AM233" s="142">
        <f t="shared" si="97"/>
        <v>0.525999999999999</v>
      </c>
      <c r="AN233" s="142">
        <f t="shared" si="98"/>
        <v>0.492999999999999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1.24</v>
      </c>
      <c r="AP233" s="120"/>
      <c r="AQ233" s="156">
        <f t="shared" si="99"/>
        <v>4.27923999999999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0.6783</v>
      </c>
      <c r="AV233" s="158">
        <f>IF(AND(AE233&gt;3.5,AF233&gt;3.5),LOOKUP(Sheet1!V233,Sheet2!A$3:A$24,Sheet2!W$3:W$24),LOOKUP(V233,Sheet2!A$3:A$24,Sheet2!V$3:V$24))*G233</f>
        <v>0.854307767967115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4.08215176847073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20.622</v>
      </c>
      <c r="BC233" s="161">
        <f t="shared" si="100"/>
        <v>23.0813333333333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4.27923999999999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4.27923999999999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2.632</v>
      </c>
      <c r="BV233" s="52">
        <f t="shared" si="107"/>
        <v>1.626</v>
      </c>
      <c r="BW233" s="32">
        <f t="shared" si="108"/>
        <v>0</v>
      </c>
    </row>
    <row r="234" spans="1:75">
      <c r="A234" s="115" t="s">
        <v>225</v>
      </c>
      <c r="B234" s="32">
        <v>11.924</v>
      </c>
      <c r="D234" s="103">
        <f t="shared" si="88"/>
        <v>11.444</v>
      </c>
      <c r="E234" s="103">
        <v>11.924</v>
      </c>
      <c r="F234" s="103">
        <v>11.228</v>
      </c>
      <c r="G234" s="32">
        <v>0</v>
      </c>
      <c r="H234" s="32">
        <v>0.3</v>
      </c>
      <c r="I234" s="32">
        <v>0.48</v>
      </c>
      <c r="J234" s="32">
        <v>0.48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0.48</v>
      </c>
      <c r="AK234" s="141">
        <f t="shared" si="110"/>
        <v>0.48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0.96</v>
      </c>
      <c r="BV234" s="52">
        <f t="shared" si="107"/>
        <v>0.48</v>
      </c>
      <c r="BW234" s="32">
        <f t="shared" si="108"/>
        <v>0</v>
      </c>
    </row>
    <row r="235" spans="1:75">
      <c r="A235" s="115" t="s">
        <v>230</v>
      </c>
      <c r="B235" s="32">
        <v>11.934</v>
      </c>
      <c r="D235" s="103">
        <f t="shared" si="88"/>
        <v>11.454</v>
      </c>
      <c r="E235" s="103">
        <v>11.934</v>
      </c>
      <c r="F235" s="103">
        <v>11.304</v>
      </c>
      <c r="G235" s="32">
        <v>2</v>
      </c>
      <c r="H235" s="32">
        <v>0.3</v>
      </c>
      <c r="I235" s="32">
        <v>0.48</v>
      </c>
      <c r="J235" s="32">
        <v>0.48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 t="str">
        <f t="shared" si="91"/>
        <v>无</v>
      </c>
      <c r="T235" s="118">
        <v>0</v>
      </c>
      <c r="V235" s="141">
        <f t="shared" si="89"/>
        <v>0.3</v>
      </c>
      <c r="W235" s="142">
        <f t="shared" si="92"/>
        <v>11.454</v>
      </c>
      <c r="X235" s="142">
        <f t="shared" si="111"/>
        <v>11.934</v>
      </c>
      <c r="Y235" s="142">
        <f t="shared" si="112"/>
        <v>11.304</v>
      </c>
      <c r="Z235" s="142">
        <f>Y235+LOOKUP(V235,Sheet2!A$3:A$24,Sheet2!J$3:J$24)</f>
        <v>11.644</v>
      </c>
      <c r="AA235" s="142">
        <f t="shared" si="93"/>
        <v>11.444</v>
      </c>
      <c r="AB235" s="142">
        <f t="shared" si="113"/>
        <v>11.924</v>
      </c>
      <c r="AC235" s="142">
        <f t="shared" si="114"/>
        <v>11.293</v>
      </c>
      <c r="AD235" s="142">
        <f>AC235+LOOKUP(V235,Sheet2!A$3:A$24,Sheet2!J$3:J$24)</f>
        <v>11.633</v>
      </c>
      <c r="AE235" s="142">
        <f t="shared" si="94"/>
        <v>0.289999999999999</v>
      </c>
      <c r="AF235" s="142">
        <f t="shared" si="95"/>
        <v>0.291</v>
      </c>
      <c r="AG235" s="141">
        <f>LOOKUP(V235,Sheet2!A$3:A$24,Sheet2!K$3:K$24)</f>
        <v>0.5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0.31</v>
      </c>
      <c r="AI235" s="141">
        <f>LOOKUP(R235,Sheet3!A$2:A$7,Sheet3!D$2:D$7)</f>
        <v>0</v>
      </c>
      <c r="AJ235" s="141">
        <f t="shared" si="109"/>
        <v>0.48</v>
      </c>
      <c r="AK235" s="141">
        <f t="shared" si="110"/>
        <v>0.48</v>
      </c>
      <c r="AL235" s="142">
        <f t="shared" si="96"/>
        <v>0.459999999999999</v>
      </c>
      <c r="AM235" s="142">
        <f t="shared" si="97"/>
        <v>0.461</v>
      </c>
      <c r="AN235" s="142">
        <f t="shared" si="98"/>
        <v>0.460499999999999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0.98</v>
      </c>
      <c r="AP235" s="120"/>
      <c r="AQ235" s="156">
        <f t="shared" si="99"/>
        <v>0.902579999999998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0.1938</v>
      </c>
      <c r="AV235" s="158">
        <f>IF(AND(AE235&gt;3.5,AF235&gt;3.5),LOOKUP(Sheet1!V235,Sheet2!A$3:A$24,Sheet2!W$3:W$24),LOOKUP(V235,Sheet2!A$3:A$24,Sheet2!V$3:V$24))*G235</f>
        <v>0.24408793370489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0.846269076705925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0.902579999999998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0.902579999999998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2.372</v>
      </c>
      <c r="BV235" s="52">
        <f t="shared" si="107"/>
        <v>1.431</v>
      </c>
      <c r="BW235" s="32">
        <f t="shared" si="108"/>
        <v>0</v>
      </c>
    </row>
    <row r="236" spans="1:75">
      <c r="A236" s="115" t="s">
        <v>225</v>
      </c>
      <c r="B236" s="32">
        <v>11.924</v>
      </c>
      <c r="D236" s="103">
        <f t="shared" si="88"/>
        <v>11.444</v>
      </c>
      <c r="E236" s="103">
        <v>11.924</v>
      </c>
      <c r="F236" s="103">
        <v>11.293</v>
      </c>
      <c r="G236" s="32">
        <v>0</v>
      </c>
      <c r="H236" s="32">
        <v>0.3</v>
      </c>
      <c r="I236" s="32">
        <v>0.48</v>
      </c>
      <c r="J236" s="32">
        <v>0.48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0.48</v>
      </c>
      <c r="AK236" s="141">
        <f t="shared" si="110"/>
        <v>0.48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0.96</v>
      </c>
      <c r="BV236" s="52">
        <f t="shared" si="107"/>
        <v>0.48</v>
      </c>
      <c r="BW236" s="32">
        <f t="shared" si="108"/>
        <v>0</v>
      </c>
    </row>
    <row r="237" spans="1:75">
      <c r="A237" s="115" t="s">
        <v>231</v>
      </c>
      <c r="B237" s="32">
        <v>11.863</v>
      </c>
      <c r="D237" s="103">
        <f t="shared" si="88"/>
        <v>11.383</v>
      </c>
      <c r="E237" s="103">
        <v>11.863</v>
      </c>
      <c r="F237" s="103">
        <v>11.195</v>
      </c>
      <c r="G237" s="32">
        <v>4</v>
      </c>
      <c r="H237" s="32">
        <v>0.3</v>
      </c>
      <c r="I237" s="32">
        <v>0.48</v>
      </c>
      <c r="J237" s="32">
        <v>0.48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 t="str">
        <f t="shared" si="91"/>
        <v>无</v>
      </c>
      <c r="T237" s="118">
        <v>0</v>
      </c>
      <c r="V237" s="141">
        <f t="shared" si="89"/>
        <v>0.3</v>
      </c>
      <c r="W237" s="142">
        <f t="shared" si="92"/>
        <v>11.383</v>
      </c>
      <c r="X237" s="142">
        <f t="shared" si="111"/>
        <v>11.863</v>
      </c>
      <c r="Y237" s="142">
        <f t="shared" si="112"/>
        <v>11.195</v>
      </c>
      <c r="Z237" s="142">
        <f>Y237+LOOKUP(V237,Sheet2!A$3:A$24,Sheet2!J$3:J$24)</f>
        <v>11.535</v>
      </c>
      <c r="AA237" s="142">
        <f t="shared" si="93"/>
        <v>11.325</v>
      </c>
      <c r="AB237" s="142">
        <f t="shared" si="113"/>
        <v>11.805</v>
      </c>
      <c r="AC237" s="142">
        <f t="shared" si="114"/>
        <v>11.175</v>
      </c>
      <c r="AD237" s="142">
        <f>AC237+LOOKUP(V237,Sheet2!A$3:A$24,Sheet2!J$3:J$24)</f>
        <v>11.515</v>
      </c>
      <c r="AE237" s="142">
        <f t="shared" si="94"/>
        <v>0.327999999999999</v>
      </c>
      <c r="AF237" s="142">
        <f t="shared" si="95"/>
        <v>0.289999999999999</v>
      </c>
      <c r="AG237" s="141">
        <f>LOOKUP(V237,Sheet2!A$3:A$24,Sheet2!K$3:K$24)</f>
        <v>0.5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0.31</v>
      </c>
      <c r="AI237" s="141">
        <f>LOOKUP(R237,Sheet3!A$2:A$7,Sheet3!D$2:D$7)</f>
        <v>0</v>
      </c>
      <c r="AJ237" s="141">
        <f t="shared" si="109"/>
        <v>0.48</v>
      </c>
      <c r="AK237" s="141">
        <f t="shared" si="110"/>
        <v>0.48</v>
      </c>
      <c r="AL237" s="142">
        <f t="shared" si="96"/>
        <v>0.497999999999999</v>
      </c>
      <c r="AM237" s="142">
        <f t="shared" si="97"/>
        <v>0.459999999999999</v>
      </c>
      <c r="AN237" s="142">
        <f t="shared" si="98"/>
        <v>0.478999999999999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0.98</v>
      </c>
      <c r="AP237" s="120"/>
      <c r="AQ237" s="156">
        <f t="shared" si="99"/>
        <v>1.87767999999999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0.3876</v>
      </c>
      <c r="AV237" s="158">
        <f>IF(AND(AE237&gt;3.5,AF237&gt;3.5),LOOKUP(Sheet1!V237,Sheet2!A$3:A$24,Sheet2!W$3:W$24),LOOKUP(V237,Sheet2!A$3:A$24,Sheet2!V$3:V$24))*G237</f>
        <v>0.48817586740978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1.64649815341185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1.87767999999999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1.87767999999999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2.446</v>
      </c>
      <c r="BV237" s="52">
        <f t="shared" si="107"/>
        <v>1.468</v>
      </c>
      <c r="BW237" s="32">
        <f t="shared" si="108"/>
        <v>0</v>
      </c>
    </row>
    <row r="238" spans="1:75">
      <c r="A238" s="115" t="s">
        <v>226</v>
      </c>
      <c r="B238" s="32">
        <v>11.805</v>
      </c>
      <c r="D238" s="103">
        <f t="shared" ref="D238:D284" si="115">IF(AND(B238=0,E238=0),0,IF(B238&gt;E238,E238-C238-AJ238,IF(AJ238&gt;(E238-B238),E238-AJ238-C238,B238-C238)))</f>
        <v>11.325</v>
      </c>
      <c r="E238" s="103">
        <v>11.805</v>
      </c>
      <c r="F238" s="103">
        <v>11.175</v>
      </c>
      <c r="G238" s="32">
        <v>0</v>
      </c>
      <c r="H238" s="32">
        <v>0.3</v>
      </c>
      <c r="I238" s="32">
        <v>0.48</v>
      </c>
      <c r="J238" s="32">
        <v>0.48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0.48</v>
      </c>
      <c r="AK238" s="141">
        <f t="shared" si="110"/>
        <v>0.48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0.96</v>
      </c>
      <c r="BV238" s="52">
        <f t="shared" si="107"/>
        <v>0.48</v>
      </c>
      <c r="BW238" s="32">
        <f t="shared" si="108"/>
        <v>0</v>
      </c>
    </row>
    <row r="239" spans="1:75">
      <c r="A239" s="115" t="s">
        <v>232</v>
      </c>
      <c r="B239" s="32">
        <v>11.78</v>
      </c>
      <c r="D239" s="103">
        <f t="shared" si="115"/>
        <v>11.3</v>
      </c>
      <c r="E239" s="103">
        <v>11.78</v>
      </c>
      <c r="F239" s="103">
        <v>11.056</v>
      </c>
      <c r="G239" s="32">
        <v>3</v>
      </c>
      <c r="H239" s="32">
        <v>0.3</v>
      </c>
      <c r="I239" s="32">
        <v>0.48</v>
      </c>
      <c r="J239" s="32">
        <v>0.48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 t="str">
        <f t="shared" si="91"/>
        <v>A</v>
      </c>
      <c r="T239" s="118">
        <v>0</v>
      </c>
      <c r="V239" s="141">
        <f t="shared" si="89"/>
        <v>0.3</v>
      </c>
      <c r="W239" s="142">
        <f t="shared" si="92"/>
        <v>11.3</v>
      </c>
      <c r="X239" s="142">
        <f t="shared" si="111"/>
        <v>11.78</v>
      </c>
      <c r="Y239" s="142">
        <f t="shared" si="112"/>
        <v>11.056</v>
      </c>
      <c r="Z239" s="142">
        <f>Y239+LOOKUP(V239,Sheet2!A$3:A$24,Sheet2!J$3:J$24)</f>
        <v>11.396</v>
      </c>
      <c r="AA239" s="142">
        <f t="shared" si="93"/>
        <v>11.191</v>
      </c>
      <c r="AB239" s="142">
        <f t="shared" si="113"/>
        <v>11.671</v>
      </c>
      <c r="AC239" s="142">
        <f t="shared" si="114"/>
        <v>11.041</v>
      </c>
      <c r="AD239" s="142">
        <f>AC239+LOOKUP(V239,Sheet2!A$3:A$24,Sheet2!J$3:J$24)</f>
        <v>11.381</v>
      </c>
      <c r="AE239" s="142">
        <f t="shared" si="94"/>
        <v>0.384</v>
      </c>
      <c r="AF239" s="142">
        <f t="shared" si="95"/>
        <v>0.289999999999999</v>
      </c>
      <c r="AG239" s="141">
        <f>LOOKUP(V239,Sheet2!A$3:A$24,Sheet2!K$3:K$24)</f>
        <v>0.5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0.31</v>
      </c>
      <c r="AI239" s="141">
        <f>LOOKUP(R239,Sheet3!A$2:A$7,Sheet3!D$2:D$7)</f>
        <v>0</v>
      </c>
      <c r="AJ239" s="141">
        <f t="shared" si="109"/>
        <v>0.48</v>
      </c>
      <c r="AK239" s="141">
        <f t="shared" si="110"/>
        <v>0.48</v>
      </c>
      <c r="AL239" s="142">
        <f t="shared" si="96"/>
        <v>0.554</v>
      </c>
      <c r="AM239" s="142">
        <f t="shared" si="97"/>
        <v>0.459999999999999</v>
      </c>
      <c r="AN239" s="142">
        <f t="shared" si="98"/>
        <v>0.506999999999999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1.24</v>
      </c>
      <c r="AP239" s="120"/>
      <c r="AQ239" s="156">
        <f t="shared" si="99"/>
        <v>1.88604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0.2907</v>
      </c>
      <c r="AV239" s="158">
        <f>IF(AND(AE239&gt;3.5,AF239&gt;3.5),LOOKUP(Sheet1!V239,Sheet2!A$3:A$24,Sheet2!W$3:W$24),LOOKUP(V239,Sheet2!A$3:A$24,Sheet2!V$3:V$24))*G239</f>
        <v>0.366131900557335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1.58161361505889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8.922</v>
      </c>
      <c r="BC239" s="161">
        <f t="shared" si="100"/>
        <v>9.948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1.88604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1.88604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2.688</v>
      </c>
      <c r="BV239" s="52">
        <f t="shared" si="107"/>
        <v>1.654</v>
      </c>
      <c r="BW239" s="32">
        <f t="shared" si="108"/>
        <v>0</v>
      </c>
    </row>
    <row r="240" spans="1:75">
      <c r="A240" s="115" t="s">
        <v>227</v>
      </c>
      <c r="B240" s="32">
        <v>11.671</v>
      </c>
      <c r="D240" s="103">
        <f t="shared" si="115"/>
        <v>11.191</v>
      </c>
      <c r="E240" s="103">
        <v>11.671</v>
      </c>
      <c r="F240" s="103">
        <v>11.041</v>
      </c>
      <c r="G240" s="32">
        <v>0</v>
      </c>
      <c r="H240" s="32">
        <v>0.3</v>
      </c>
      <c r="I240" s="32">
        <v>0.48</v>
      </c>
      <c r="J240" s="32">
        <v>0.48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0.48</v>
      </c>
      <c r="AK240" s="141">
        <f t="shared" si="110"/>
        <v>0.48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0.96</v>
      </c>
      <c r="BV240" s="52">
        <f t="shared" si="107"/>
        <v>0.48</v>
      </c>
      <c r="BW240" s="32">
        <f t="shared" si="108"/>
        <v>0</v>
      </c>
    </row>
    <row r="241" spans="1:75">
      <c r="A241" s="115" t="s">
        <v>233</v>
      </c>
      <c r="B241" s="32">
        <v>11.627</v>
      </c>
      <c r="D241" s="103">
        <f t="shared" si="115"/>
        <v>11.147</v>
      </c>
      <c r="E241" s="103">
        <v>11.627</v>
      </c>
      <c r="F241" s="103">
        <v>10.997</v>
      </c>
      <c r="G241" s="32">
        <v>2</v>
      </c>
      <c r="H241" s="32">
        <v>0.3</v>
      </c>
      <c r="I241" s="32">
        <v>0.48</v>
      </c>
      <c r="J241" s="32">
        <v>0.48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 t="str">
        <f t="shared" si="91"/>
        <v>无</v>
      </c>
      <c r="T241" s="118">
        <v>0</v>
      </c>
      <c r="V241" s="141">
        <f t="shared" si="89"/>
        <v>0.3</v>
      </c>
      <c r="W241" s="142">
        <f t="shared" si="92"/>
        <v>11.147</v>
      </c>
      <c r="X241" s="142">
        <f t="shared" si="111"/>
        <v>11.627</v>
      </c>
      <c r="Y241" s="142">
        <f t="shared" si="112"/>
        <v>10.997</v>
      </c>
      <c r="Z241" s="142">
        <f>Y241+LOOKUP(V241,Sheet2!A$3:A$24,Sheet2!J$3:J$24)</f>
        <v>11.337</v>
      </c>
      <c r="AA241" s="142">
        <f t="shared" si="93"/>
        <v>11.193</v>
      </c>
      <c r="AB241" s="142">
        <f t="shared" si="113"/>
        <v>11.673</v>
      </c>
      <c r="AC241" s="142">
        <f t="shared" si="114"/>
        <v>10.987</v>
      </c>
      <c r="AD241" s="142">
        <f>AC241+LOOKUP(V241,Sheet2!A$3:A$24,Sheet2!J$3:J$24)</f>
        <v>11.327</v>
      </c>
      <c r="AE241" s="142">
        <f t="shared" si="94"/>
        <v>0.290000000000001</v>
      </c>
      <c r="AF241" s="142">
        <f t="shared" si="95"/>
        <v>0.346</v>
      </c>
      <c r="AG241" s="141">
        <f>LOOKUP(V241,Sheet2!A$3:A$24,Sheet2!K$3:K$24)</f>
        <v>0.5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0.31</v>
      </c>
      <c r="AI241" s="141">
        <f>LOOKUP(R241,Sheet3!A$2:A$7,Sheet3!D$2:D$7)</f>
        <v>0</v>
      </c>
      <c r="AJ241" s="141">
        <f t="shared" si="109"/>
        <v>0.48</v>
      </c>
      <c r="AK241" s="141">
        <f t="shared" si="110"/>
        <v>0.48</v>
      </c>
      <c r="AL241" s="142">
        <f t="shared" si="96"/>
        <v>0.46</v>
      </c>
      <c r="AM241" s="142">
        <f t="shared" si="97"/>
        <v>0.516</v>
      </c>
      <c r="AN241" s="142">
        <f t="shared" si="98"/>
        <v>0.488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0.98</v>
      </c>
      <c r="AP241" s="120"/>
      <c r="AQ241" s="156">
        <f t="shared" si="99"/>
        <v>0.95648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0.1938</v>
      </c>
      <c r="AV241" s="158">
        <f>IF(AND(AE241&gt;3.5,AF241&gt;3.5),LOOKUP(Sheet1!V241,Sheet2!A$3:A$24,Sheet2!W$3:W$24),LOOKUP(V241,Sheet2!A$3:A$24,Sheet2!V$3:V$24))*G241</f>
        <v>0.24408793370489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0.900169076705924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0.95648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0.95648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2.482</v>
      </c>
      <c r="BV241" s="52">
        <f t="shared" si="107"/>
        <v>1.486</v>
      </c>
      <c r="BW241" s="32">
        <f t="shared" si="108"/>
        <v>0</v>
      </c>
    </row>
    <row r="242" spans="1:75">
      <c r="A242" s="115" t="s">
        <v>234</v>
      </c>
      <c r="B242" s="32">
        <v>11.673</v>
      </c>
      <c r="D242" s="103">
        <f t="shared" si="115"/>
        <v>11.193</v>
      </c>
      <c r="E242" s="103">
        <v>11.673</v>
      </c>
      <c r="F242" s="103">
        <v>10.987</v>
      </c>
      <c r="G242" s="32">
        <v>8</v>
      </c>
      <c r="H242" s="32">
        <v>0.3</v>
      </c>
      <c r="I242" s="32">
        <v>0.48</v>
      </c>
      <c r="J242" s="32">
        <v>0.48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 t="str">
        <f t="shared" si="91"/>
        <v>A</v>
      </c>
      <c r="T242" s="118">
        <v>0</v>
      </c>
      <c r="V242" s="141">
        <f t="shared" si="89"/>
        <v>0.3</v>
      </c>
      <c r="W242" s="142">
        <f t="shared" si="92"/>
        <v>11.193</v>
      </c>
      <c r="X242" s="142">
        <f t="shared" si="111"/>
        <v>11.673</v>
      </c>
      <c r="Y242" s="142">
        <f t="shared" si="112"/>
        <v>10.987</v>
      </c>
      <c r="Z242" s="142">
        <f>Y242+LOOKUP(V242,Sheet2!A$3:A$24,Sheet2!J$3:J$24)</f>
        <v>11.327</v>
      </c>
      <c r="AA242" s="142">
        <f t="shared" si="93"/>
        <v>11.232</v>
      </c>
      <c r="AB242" s="142">
        <f t="shared" si="113"/>
        <v>11.712</v>
      </c>
      <c r="AC242" s="142">
        <f t="shared" si="114"/>
        <v>10.947</v>
      </c>
      <c r="AD242" s="142">
        <f>AC242+LOOKUP(V242,Sheet2!A$3:A$24,Sheet2!J$3:J$24)</f>
        <v>11.287</v>
      </c>
      <c r="AE242" s="142">
        <f t="shared" si="94"/>
        <v>0.346</v>
      </c>
      <c r="AF242" s="142">
        <f t="shared" si="95"/>
        <v>0.425000000000001</v>
      </c>
      <c r="AG242" s="141">
        <f>LOOKUP(V242,Sheet2!A$3:A$24,Sheet2!K$3:K$24)</f>
        <v>0.5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0.31</v>
      </c>
      <c r="AI242" s="141">
        <f>LOOKUP(R242,Sheet3!A$2:A$7,Sheet3!D$2:D$7)</f>
        <v>0</v>
      </c>
      <c r="AJ242" s="141">
        <f t="shared" si="109"/>
        <v>0.48</v>
      </c>
      <c r="AK242" s="141">
        <f t="shared" si="110"/>
        <v>0.48</v>
      </c>
      <c r="AL242" s="142">
        <f t="shared" si="96"/>
        <v>0.516</v>
      </c>
      <c r="AM242" s="142">
        <f t="shared" si="97"/>
        <v>0.595</v>
      </c>
      <c r="AN242" s="142">
        <f t="shared" si="98"/>
        <v>0.5555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1.24</v>
      </c>
      <c r="AP242" s="120"/>
      <c r="AQ242" s="156">
        <f t="shared" si="99"/>
        <v>5.51056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0.7752</v>
      </c>
      <c r="AV242" s="158">
        <f>IF(AND(AE242&gt;3.5,AF242&gt;3.5),LOOKUP(Sheet1!V242,Sheet2!A$3:A$24,Sheet2!W$3:W$24),LOOKUP(V242,Sheet2!A$3:A$24,Sheet2!V$3:V$24))*G242</f>
        <v>0.97635173481956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4.9358763068237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24.568</v>
      </c>
      <c r="BC242" s="161">
        <f t="shared" si="100"/>
        <v>27.0453333333333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5.51056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5.51056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2.77</v>
      </c>
      <c r="BV242" s="52">
        <f t="shared" si="107"/>
        <v>1.695</v>
      </c>
      <c r="BW242" s="32">
        <f t="shared" si="108"/>
        <v>0</v>
      </c>
    </row>
    <row r="243" spans="1:75">
      <c r="A243" s="115" t="s">
        <v>235</v>
      </c>
      <c r="B243" s="32">
        <v>11.712</v>
      </c>
      <c r="D243" s="103">
        <f t="shared" si="115"/>
        <v>11.232</v>
      </c>
      <c r="E243" s="103">
        <v>11.712</v>
      </c>
      <c r="F243" s="103">
        <v>10.947</v>
      </c>
      <c r="G243" s="32">
        <v>5</v>
      </c>
      <c r="H243" s="32">
        <v>0.3</v>
      </c>
      <c r="I243" s="32">
        <v>0.48</v>
      </c>
      <c r="J243" s="32">
        <v>0.48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 t="str">
        <f t="shared" si="91"/>
        <v>A</v>
      </c>
      <c r="T243" s="118">
        <v>0</v>
      </c>
      <c r="V243" s="141">
        <f t="shared" si="89"/>
        <v>0.3</v>
      </c>
      <c r="W243" s="142">
        <f t="shared" si="92"/>
        <v>11.232</v>
      </c>
      <c r="X243" s="142">
        <f t="shared" si="111"/>
        <v>11.712</v>
      </c>
      <c r="Y243" s="142">
        <f t="shared" si="112"/>
        <v>10.947</v>
      </c>
      <c r="Z243" s="142">
        <f>Y243+LOOKUP(V243,Sheet2!A$3:A$24,Sheet2!J$3:J$24)</f>
        <v>11.287</v>
      </c>
      <c r="AA243" s="142">
        <f t="shared" si="93"/>
        <v>11.197</v>
      </c>
      <c r="AB243" s="142">
        <f t="shared" si="113"/>
        <v>11.677</v>
      </c>
      <c r="AC243" s="142">
        <f t="shared" si="114"/>
        <v>10.922</v>
      </c>
      <c r="AD243" s="142">
        <f>AC243+LOOKUP(V243,Sheet2!A$3:A$24,Sheet2!J$3:J$24)</f>
        <v>11.262</v>
      </c>
      <c r="AE243" s="142">
        <f t="shared" si="94"/>
        <v>0.425000000000001</v>
      </c>
      <c r="AF243" s="142">
        <f t="shared" si="95"/>
        <v>0.414999999999999</v>
      </c>
      <c r="AG243" s="141">
        <f>LOOKUP(V243,Sheet2!A$3:A$24,Sheet2!K$3:K$24)</f>
        <v>0.5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0.31</v>
      </c>
      <c r="AI243" s="141">
        <f>LOOKUP(R243,Sheet3!A$2:A$7,Sheet3!D$2:D$7)</f>
        <v>0</v>
      </c>
      <c r="AJ243" s="141">
        <f t="shared" si="109"/>
        <v>0.48</v>
      </c>
      <c r="AK243" s="141">
        <f t="shared" si="110"/>
        <v>0.48</v>
      </c>
      <c r="AL243" s="142">
        <f t="shared" si="96"/>
        <v>0.595</v>
      </c>
      <c r="AM243" s="142">
        <f t="shared" si="97"/>
        <v>0.584999999999999</v>
      </c>
      <c r="AN243" s="142">
        <f t="shared" si="98"/>
        <v>0.589999999999999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1.24</v>
      </c>
      <c r="AP243" s="120"/>
      <c r="AQ243" s="156">
        <f t="shared" si="99"/>
        <v>3.658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0.4845</v>
      </c>
      <c r="AV243" s="158">
        <f>IF(AND(AE243&gt;3.5,AF243&gt;3.5),LOOKUP(Sheet1!V243,Sheet2!A$3:A$24,Sheet2!W$3:W$24),LOOKUP(V243,Sheet2!A$3:A$24,Sheet2!V$3:V$24))*G243</f>
        <v>0.610219834262225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2.99072269176481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15.7</v>
      </c>
      <c r="BC243" s="161">
        <f t="shared" si="100"/>
        <v>17.1333333333333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3.658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3.658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2.77</v>
      </c>
      <c r="BV243" s="52">
        <f t="shared" si="107"/>
        <v>1.695</v>
      </c>
      <c r="BW243" s="32">
        <f t="shared" si="108"/>
        <v>0</v>
      </c>
    </row>
    <row r="244" spans="1:75">
      <c r="A244" s="115" t="s">
        <v>236</v>
      </c>
      <c r="B244" s="32">
        <v>11.677</v>
      </c>
      <c r="D244" s="103">
        <f t="shared" si="115"/>
        <v>11.197</v>
      </c>
      <c r="E244" s="103">
        <v>11.677</v>
      </c>
      <c r="F244" s="103">
        <v>10.922</v>
      </c>
      <c r="G244" s="32">
        <v>13</v>
      </c>
      <c r="H244" s="32">
        <v>0.3</v>
      </c>
      <c r="I244" s="32">
        <v>0.48</v>
      </c>
      <c r="J244" s="32">
        <v>0.48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 t="str">
        <f t="shared" si="91"/>
        <v>A</v>
      </c>
      <c r="T244" s="118">
        <v>0</v>
      </c>
      <c r="V244" s="141">
        <f t="shared" si="89"/>
        <v>0.3</v>
      </c>
      <c r="W244" s="142">
        <f t="shared" si="92"/>
        <v>11.197</v>
      </c>
      <c r="X244" s="142">
        <f t="shared" si="111"/>
        <v>11.677</v>
      </c>
      <c r="Y244" s="142">
        <f t="shared" si="112"/>
        <v>10.922</v>
      </c>
      <c r="Z244" s="142">
        <f>Y244+LOOKUP(V244,Sheet2!A$3:A$24,Sheet2!J$3:J$24)</f>
        <v>11.262</v>
      </c>
      <c r="AA244" s="142">
        <f t="shared" si="93"/>
        <v>11.15</v>
      </c>
      <c r="AB244" s="142">
        <f t="shared" si="113"/>
        <v>11.63</v>
      </c>
      <c r="AC244" s="142">
        <f t="shared" si="114"/>
        <v>10.859</v>
      </c>
      <c r="AD244" s="142">
        <f>AC244+LOOKUP(V244,Sheet2!A$3:A$24,Sheet2!J$3:J$24)</f>
        <v>11.199</v>
      </c>
      <c r="AE244" s="142">
        <f t="shared" si="94"/>
        <v>0.414999999999999</v>
      </c>
      <c r="AF244" s="142">
        <f t="shared" si="95"/>
        <v>0.431000000000001</v>
      </c>
      <c r="AG244" s="141">
        <f>LOOKUP(V244,Sheet2!A$3:A$24,Sheet2!K$3:K$24)</f>
        <v>0.5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0.31</v>
      </c>
      <c r="AI244" s="141">
        <f>LOOKUP(R244,Sheet3!A$2:A$7,Sheet3!D$2:D$7)</f>
        <v>0</v>
      </c>
      <c r="AJ244" s="141">
        <f t="shared" si="109"/>
        <v>0.48</v>
      </c>
      <c r="AK244" s="141">
        <f t="shared" si="110"/>
        <v>0.48</v>
      </c>
      <c r="AL244" s="142">
        <f t="shared" si="96"/>
        <v>0.584999999999999</v>
      </c>
      <c r="AM244" s="142">
        <f t="shared" si="97"/>
        <v>0.601</v>
      </c>
      <c r="AN244" s="142">
        <f t="shared" si="98"/>
        <v>0.593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1.24</v>
      </c>
      <c r="AP244" s="120"/>
      <c r="AQ244" s="156">
        <f t="shared" si="99"/>
        <v>9.55915999999999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1.2597</v>
      </c>
      <c r="AV244" s="158">
        <f>IF(AND(AE244&gt;3.5,AF244&gt;3.5),LOOKUP(Sheet1!V244,Sheet2!A$3:A$24,Sheet2!W$3:W$24),LOOKUP(V244,Sheet2!A$3:A$24,Sheet2!V$3:V$24))*G244</f>
        <v>1.58657156908178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7.92563899858852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40.898</v>
      </c>
      <c r="BC244" s="161">
        <f t="shared" si="100"/>
        <v>44.5986666666667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9.55915999999999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9.55915999999999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2.782</v>
      </c>
      <c r="BV244" s="52">
        <f t="shared" si="107"/>
        <v>1.701</v>
      </c>
      <c r="BW244" s="32">
        <f t="shared" si="108"/>
        <v>0</v>
      </c>
    </row>
    <row r="245" spans="1:75">
      <c r="A245" s="115" t="s">
        <v>237</v>
      </c>
      <c r="B245" s="32">
        <v>11.63</v>
      </c>
      <c r="D245" s="103">
        <f t="shared" si="115"/>
        <v>11.15</v>
      </c>
      <c r="E245" s="103">
        <v>11.63</v>
      </c>
      <c r="F245" s="103">
        <v>10.859</v>
      </c>
      <c r="G245" s="32">
        <v>9</v>
      </c>
      <c r="H245" s="32">
        <v>0.3</v>
      </c>
      <c r="I245" s="32">
        <v>0.48</v>
      </c>
      <c r="J245" s="32">
        <v>0.48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 t="str">
        <f t="shared" si="91"/>
        <v>A</v>
      </c>
      <c r="T245" s="118">
        <v>0</v>
      </c>
      <c r="V245" s="141">
        <f t="shared" si="89"/>
        <v>0.3</v>
      </c>
      <c r="W245" s="142">
        <f t="shared" si="92"/>
        <v>11.15</v>
      </c>
      <c r="X245" s="142">
        <f t="shared" si="111"/>
        <v>11.63</v>
      </c>
      <c r="Y245" s="142">
        <f t="shared" si="112"/>
        <v>10.859</v>
      </c>
      <c r="Z245" s="142">
        <f>Y245+LOOKUP(V245,Sheet2!A$3:A$24,Sheet2!J$3:J$24)</f>
        <v>11.199</v>
      </c>
      <c r="AA245" s="142">
        <f t="shared" si="93"/>
        <v>11.095</v>
      </c>
      <c r="AB245" s="142">
        <f t="shared" si="113"/>
        <v>11.575</v>
      </c>
      <c r="AC245" s="142">
        <f t="shared" si="114"/>
        <v>10.816</v>
      </c>
      <c r="AD245" s="142">
        <f>AC245+LOOKUP(V245,Sheet2!A$3:A$24,Sheet2!J$3:J$24)</f>
        <v>11.156</v>
      </c>
      <c r="AE245" s="142">
        <f t="shared" si="94"/>
        <v>0.431000000000001</v>
      </c>
      <c r="AF245" s="142">
        <f t="shared" si="95"/>
        <v>0.418999999999999</v>
      </c>
      <c r="AG245" s="141">
        <f>LOOKUP(V245,Sheet2!A$3:A$24,Sheet2!K$3:K$24)</f>
        <v>0.5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0.31</v>
      </c>
      <c r="AI245" s="141">
        <f>LOOKUP(R245,Sheet3!A$2:A$7,Sheet3!D$2:D$7)</f>
        <v>0</v>
      </c>
      <c r="AJ245" s="141">
        <f t="shared" si="109"/>
        <v>0.48</v>
      </c>
      <c r="AK245" s="141">
        <f t="shared" si="110"/>
        <v>0.48</v>
      </c>
      <c r="AL245" s="142">
        <f t="shared" si="96"/>
        <v>0.601</v>
      </c>
      <c r="AM245" s="142">
        <f t="shared" si="97"/>
        <v>0.588999999999998</v>
      </c>
      <c r="AN245" s="142">
        <f t="shared" si="98"/>
        <v>0.594999999999999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1.24</v>
      </c>
      <c r="AP245" s="120"/>
      <c r="AQ245" s="156">
        <f t="shared" si="99"/>
        <v>6.64019999999999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0.8721</v>
      </c>
      <c r="AV245" s="158">
        <f>IF(AND(AE245&gt;3.5,AF245&gt;3.5),LOOKUP(Sheet1!V245,Sheet2!A$3:A$24,Sheet2!W$3:W$24),LOOKUP(V245,Sheet2!A$3:A$24,Sheet2!V$3:V$24))*G245</f>
        <v>1.098395701672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5.39698084517665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28.35</v>
      </c>
      <c r="BC245" s="161">
        <f t="shared" si="100"/>
        <v>30.9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6.64019999999999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6.64019999999999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2.782</v>
      </c>
      <c r="BV245" s="52">
        <f t="shared" si="107"/>
        <v>1.701</v>
      </c>
      <c r="BW245" s="32">
        <f t="shared" si="108"/>
        <v>0</v>
      </c>
    </row>
    <row r="246" spans="1:75">
      <c r="A246" s="115" t="s">
        <v>238</v>
      </c>
      <c r="B246" s="32">
        <v>11.575</v>
      </c>
      <c r="D246" s="103">
        <f t="shared" si="115"/>
        <v>11.095</v>
      </c>
      <c r="E246" s="103">
        <v>11.575</v>
      </c>
      <c r="F246" s="103">
        <v>10.816</v>
      </c>
      <c r="G246" s="32">
        <v>4</v>
      </c>
      <c r="H246" s="32">
        <v>0.3</v>
      </c>
      <c r="I246" s="32">
        <v>0.48</v>
      </c>
      <c r="J246" s="32">
        <v>0.48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 t="str">
        <f t="shared" si="91"/>
        <v>A</v>
      </c>
      <c r="T246" s="118">
        <v>0</v>
      </c>
      <c r="V246" s="141">
        <f t="shared" si="89"/>
        <v>0.3</v>
      </c>
      <c r="W246" s="142">
        <f t="shared" si="92"/>
        <v>11.095</v>
      </c>
      <c r="X246" s="142">
        <f t="shared" si="111"/>
        <v>11.575</v>
      </c>
      <c r="Y246" s="142">
        <f t="shared" si="112"/>
        <v>10.816</v>
      </c>
      <c r="Z246" s="142">
        <f>Y246+LOOKUP(V246,Sheet2!A$3:A$24,Sheet2!J$3:J$24)</f>
        <v>11.156</v>
      </c>
      <c r="AA246" s="142">
        <f t="shared" si="93"/>
        <v>11.191</v>
      </c>
      <c r="AB246" s="142">
        <f t="shared" si="113"/>
        <v>11.671</v>
      </c>
      <c r="AC246" s="142">
        <f t="shared" si="114"/>
        <v>10.798</v>
      </c>
      <c r="AD246" s="142">
        <f>AC246+LOOKUP(V246,Sheet2!A$3:A$24,Sheet2!J$3:J$24)</f>
        <v>11.138</v>
      </c>
      <c r="AE246" s="142">
        <f t="shared" si="94"/>
        <v>0.418999999999999</v>
      </c>
      <c r="AF246" s="142">
        <f t="shared" si="95"/>
        <v>0.532999999999999</v>
      </c>
      <c r="AG246" s="141">
        <f>LOOKUP(V246,Sheet2!A$3:A$24,Sheet2!K$3:K$24)</f>
        <v>0.5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0.31</v>
      </c>
      <c r="AI246" s="141">
        <f>LOOKUP(R246,Sheet3!A$2:A$7,Sheet3!D$2:D$7)</f>
        <v>0</v>
      </c>
      <c r="AJ246" s="141">
        <f t="shared" si="109"/>
        <v>0.48</v>
      </c>
      <c r="AK246" s="141">
        <f t="shared" si="110"/>
        <v>0.48</v>
      </c>
      <c r="AL246" s="142">
        <f t="shared" si="96"/>
        <v>0.588999999999998</v>
      </c>
      <c r="AM246" s="142">
        <f t="shared" si="97"/>
        <v>0.702999999999999</v>
      </c>
      <c r="AN246" s="142">
        <f t="shared" si="98"/>
        <v>0.645999999999999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1.24</v>
      </c>
      <c r="AP246" s="120"/>
      <c r="AQ246" s="156">
        <f t="shared" si="99"/>
        <v>3.20415999999999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0.3876</v>
      </c>
      <c r="AV246" s="158">
        <f>IF(AND(AE246&gt;3.5,AF246&gt;3.5),LOOKUP(Sheet1!V246,Sheet2!A$3:A$24,Sheet2!W$3:W$24),LOOKUP(V246,Sheet2!A$3:A$24,Sheet2!V$3:V$24))*G246</f>
        <v>0.48817586740978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2.68905815341185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13.008</v>
      </c>
      <c r="BC246" s="161">
        <f t="shared" si="100"/>
        <v>14.0053333333333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3.20415999999999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3.20415999999999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2.986</v>
      </c>
      <c r="BV246" s="52">
        <f t="shared" si="107"/>
        <v>1.803</v>
      </c>
      <c r="BW246" s="32">
        <f t="shared" si="108"/>
        <v>0</v>
      </c>
    </row>
    <row r="247" spans="1:75">
      <c r="A247" s="115" t="s">
        <v>227</v>
      </c>
      <c r="B247" s="32">
        <v>11.671</v>
      </c>
      <c r="D247" s="103">
        <f t="shared" si="115"/>
        <v>11.191</v>
      </c>
      <c r="E247" s="103">
        <v>11.671</v>
      </c>
      <c r="F247" s="103">
        <v>10.798</v>
      </c>
      <c r="G247" s="32">
        <v>0</v>
      </c>
      <c r="H247" s="32">
        <v>0.3</v>
      </c>
      <c r="I247" s="32">
        <v>0.48</v>
      </c>
      <c r="J247" s="32">
        <v>0.48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0.48</v>
      </c>
      <c r="AK247" s="141">
        <f t="shared" si="110"/>
        <v>0.48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0.96</v>
      </c>
      <c r="BV247" s="52">
        <f t="shared" si="107"/>
        <v>0.48</v>
      </c>
      <c r="BW247" s="32">
        <f t="shared" si="108"/>
        <v>0</v>
      </c>
    </row>
    <row r="248" spans="1:75">
      <c r="A248" s="115" t="s">
        <v>239</v>
      </c>
      <c r="B248" s="32">
        <v>11.608</v>
      </c>
      <c r="D248" s="103">
        <f t="shared" si="115"/>
        <v>11.128</v>
      </c>
      <c r="E248" s="103">
        <v>11.608</v>
      </c>
      <c r="F248" s="103">
        <v>10.945</v>
      </c>
      <c r="G248" s="32">
        <v>2</v>
      </c>
      <c r="H248" s="32">
        <v>0.3</v>
      </c>
      <c r="I248" s="32">
        <v>0.48</v>
      </c>
      <c r="J248" s="32">
        <v>0.48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 t="str">
        <f t="shared" si="91"/>
        <v>无</v>
      </c>
      <c r="T248" s="118">
        <v>0</v>
      </c>
      <c r="V248" s="141">
        <f t="shared" si="89"/>
        <v>0.3</v>
      </c>
      <c r="W248" s="142">
        <f t="shared" si="92"/>
        <v>11.128</v>
      </c>
      <c r="X248" s="142">
        <f t="shared" si="111"/>
        <v>11.608</v>
      </c>
      <c r="Y248" s="142">
        <f t="shared" si="112"/>
        <v>10.945</v>
      </c>
      <c r="Z248" s="142">
        <f>Y248+LOOKUP(V248,Sheet2!A$3:A$24,Sheet2!J$3:J$24)</f>
        <v>11.285</v>
      </c>
      <c r="AA248" s="142">
        <f t="shared" si="93"/>
        <v>11.095</v>
      </c>
      <c r="AB248" s="142">
        <f t="shared" si="113"/>
        <v>11.575</v>
      </c>
      <c r="AC248" s="142">
        <f t="shared" si="114"/>
        <v>10.955</v>
      </c>
      <c r="AD248" s="142">
        <f>AC248+LOOKUP(V248,Sheet2!A$3:A$24,Sheet2!J$3:J$24)</f>
        <v>11.295</v>
      </c>
      <c r="AE248" s="142">
        <f t="shared" si="94"/>
        <v>0.323</v>
      </c>
      <c r="AF248" s="142">
        <f t="shared" si="95"/>
        <v>0.279999999999999</v>
      </c>
      <c r="AG248" s="141">
        <f>LOOKUP(V248,Sheet2!A$3:A$24,Sheet2!K$3:K$24)</f>
        <v>0.5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0.31</v>
      </c>
      <c r="AI248" s="141">
        <f>LOOKUP(R248,Sheet3!A$2:A$7,Sheet3!D$2:D$7)</f>
        <v>0</v>
      </c>
      <c r="AJ248" s="141">
        <f t="shared" si="109"/>
        <v>0.48</v>
      </c>
      <c r="AK248" s="141">
        <f t="shared" si="110"/>
        <v>0.48</v>
      </c>
      <c r="AL248" s="142">
        <f t="shared" si="96"/>
        <v>0.493</v>
      </c>
      <c r="AM248" s="142">
        <f t="shared" si="97"/>
        <v>0.449999999999999</v>
      </c>
      <c r="AN248" s="142">
        <f t="shared" si="98"/>
        <v>0.471499999999999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0.98</v>
      </c>
      <c r="AP248" s="120"/>
      <c r="AQ248" s="156">
        <f t="shared" si="99"/>
        <v>0.924139999999999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0.1938</v>
      </c>
      <c r="AV248" s="158">
        <f>IF(AND(AE248&gt;3.5,AF248&gt;3.5),LOOKUP(Sheet1!V248,Sheet2!A$3:A$24,Sheet2!W$3:W$24),LOOKUP(V248,Sheet2!A$3:A$24,Sheet2!V$3:V$24))*G248</f>
        <v>0.24408793370489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0.816349076705924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0.924139999999999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0.924139999999999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2.436</v>
      </c>
      <c r="BV248" s="52">
        <f t="shared" si="107"/>
        <v>1.463</v>
      </c>
      <c r="BW248" s="32">
        <f t="shared" si="108"/>
        <v>0</v>
      </c>
    </row>
    <row r="249" spans="1:75">
      <c r="A249" s="115" t="s">
        <v>238</v>
      </c>
      <c r="B249" s="32">
        <v>11.575</v>
      </c>
      <c r="D249" s="103">
        <f t="shared" si="115"/>
        <v>11.095</v>
      </c>
      <c r="E249" s="103">
        <v>11.575</v>
      </c>
      <c r="F249" s="103">
        <v>10.955</v>
      </c>
      <c r="G249" s="32">
        <v>0</v>
      </c>
      <c r="H249" s="32">
        <v>0.3</v>
      </c>
      <c r="I249" s="32">
        <v>0.48</v>
      </c>
      <c r="J249" s="32">
        <v>0.48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0.48</v>
      </c>
      <c r="AK249" s="141">
        <f t="shared" si="110"/>
        <v>0.48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0.96</v>
      </c>
      <c r="BV249" s="52">
        <f t="shared" si="107"/>
        <v>0.48</v>
      </c>
      <c r="BW249" s="32">
        <f t="shared" si="108"/>
        <v>0</v>
      </c>
    </row>
    <row r="250" spans="1:75">
      <c r="A250" s="115" t="s">
        <v>240</v>
      </c>
      <c r="B250" s="32">
        <v>11.656</v>
      </c>
      <c r="D250" s="103">
        <f t="shared" si="115"/>
        <v>11.176</v>
      </c>
      <c r="E250" s="103">
        <v>11.656</v>
      </c>
      <c r="F250" s="103">
        <v>11.02</v>
      </c>
      <c r="G250" s="32">
        <v>4</v>
      </c>
      <c r="H250" s="32">
        <v>0.3</v>
      </c>
      <c r="I250" s="32">
        <v>0.48</v>
      </c>
      <c r="J250" s="32">
        <v>0.48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 t="str">
        <f t="shared" si="91"/>
        <v>无</v>
      </c>
      <c r="T250" s="118">
        <v>0</v>
      </c>
      <c r="V250" s="141">
        <f t="shared" si="89"/>
        <v>0.3</v>
      </c>
      <c r="W250" s="142">
        <f t="shared" si="92"/>
        <v>11.176</v>
      </c>
      <c r="X250" s="142">
        <f t="shared" si="111"/>
        <v>11.656</v>
      </c>
      <c r="Y250" s="142">
        <f t="shared" si="112"/>
        <v>11.02</v>
      </c>
      <c r="Z250" s="142">
        <f>Y250+LOOKUP(V250,Sheet2!A$3:A$24,Sheet2!J$3:J$24)</f>
        <v>11.36</v>
      </c>
      <c r="AA250" s="142">
        <f t="shared" si="93"/>
        <v>11.15</v>
      </c>
      <c r="AB250" s="142">
        <f t="shared" si="113"/>
        <v>11.63</v>
      </c>
      <c r="AC250" s="142">
        <f t="shared" si="114"/>
        <v>11</v>
      </c>
      <c r="AD250" s="142">
        <f>AC250+LOOKUP(V250,Sheet2!A$3:A$24,Sheet2!J$3:J$24)</f>
        <v>11.34</v>
      </c>
      <c r="AE250" s="142">
        <f t="shared" si="94"/>
        <v>0.296000000000001</v>
      </c>
      <c r="AF250" s="142">
        <f t="shared" si="95"/>
        <v>0.290000000000001</v>
      </c>
      <c r="AG250" s="141">
        <f>LOOKUP(V250,Sheet2!A$3:A$24,Sheet2!K$3:K$24)</f>
        <v>0.5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0.31</v>
      </c>
      <c r="AI250" s="141">
        <f>LOOKUP(R250,Sheet3!A$2:A$7,Sheet3!D$2:D$7)</f>
        <v>0</v>
      </c>
      <c r="AJ250" s="141">
        <f t="shared" si="109"/>
        <v>0.48</v>
      </c>
      <c r="AK250" s="141">
        <f t="shared" si="110"/>
        <v>0.48</v>
      </c>
      <c r="AL250" s="142">
        <f t="shared" si="96"/>
        <v>0.466000000000001</v>
      </c>
      <c r="AM250" s="142">
        <f t="shared" si="97"/>
        <v>0.46</v>
      </c>
      <c r="AN250" s="142">
        <f t="shared" si="98"/>
        <v>0.463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0.98</v>
      </c>
      <c r="AP250" s="120"/>
      <c r="AQ250" s="156">
        <f t="shared" si="99"/>
        <v>1.81496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0.3876</v>
      </c>
      <c r="AV250" s="158">
        <f>IF(AND(AE250&gt;3.5,AF250&gt;3.5),LOOKUP(Sheet1!V250,Sheet2!A$3:A$24,Sheet2!W$3:W$24),LOOKUP(V250,Sheet2!A$3:A$24,Sheet2!V$3:V$24))*G250</f>
        <v>0.48817586740978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1.68361815341185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1.81496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1.81496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2.382</v>
      </c>
      <c r="BV250" s="52">
        <f t="shared" si="107"/>
        <v>1.436</v>
      </c>
      <c r="BW250" s="32">
        <f t="shared" si="108"/>
        <v>0</v>
      </c>
    </row>
    <row r="251" spans="1:75">
      <c r="A251" s="115" t="s">
        <v>237</v>
      </c>
      <c r="B251" s="32">
        <v>11.63</v>
      </c>
      <c r="D251" s="103">
        <f t="shared" si="115"/>
        <v>11.15</v>
      </c>
      <c r="E251" s="103">
        <v>11.63</v>
      </c>
      <c r="F251" s="103">
        <v>11</v>
      </c>
      <c r="G251" s="32">
        <v>0</v>
      </c>
      <c r="H251" s="32">
        <v>0.3</v>
      </c>
      <c r="I251" s="32">
        <v>0.48</v>
      </c>
      <c r="J251" s="32">
        <v>0.48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0.48</v>
      </c>
      <c r="AK251" s="141">
        <f t="shared" si="110"/>
        <v>0.48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0.96</v>
      </c>
      <c r="BV251" s="52">
        <f t="shared" si="107"/>
        <v>0.48</v>
      </c>
      <c r="BW251" s="32">
        <f t="shared" si="108"/>
        <v>0</v>
      </c>
    </row>
    <row r="252" spans="1:75">
      <c r="A252" s="115" t="s">
        <v>241</v>
      </c>
      <c r="B252" s="32">
        <v>11.684</v>
      </c>
      <c r="D252" s="103">
        <f t="shared" si="115"/>
        <v>11.204</v>
      </c>
      <c r="E252" s="103">
        <v>11.684</v>
      </c>
      <c r="F252" s="103">
        <v>11.054</v>
      </c>
      <c r="G252" s="32">
        <v>5</v>
      </c>
      <c r="H252" s="32">
        <v>0.3</v>
      </c>
      <c r="I252" s="32">
        <v>0.48</v>
      </c>
      <c r="J252" s="32">
        <v>0.48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 t="str">
        <f t="shared" si="91"/>
        <v>无</v>
      </c>
      <c r="T252" s="118">
        <v>0</v>
      </c>
      <c r="V252" s="141">
        <f t="shared" si="89"/>
        <v>0.3</v>
      </c>
      <c r="W252" s="142">
        <f t="shared" si="92"/>
        <v>11.204</v>
      </c>
      <c r="X252" s="142">
        <f t="shared" si="111"/>
        <v>11.684</v>
      </c>
      <c r="Y252" s="142">
        <f t="shared" si="112"/>
        <v>11.054</v>
      </c>
      <c r="Z252" s="142">
        <f>Y252+LOOKUP(V252,Sheet2!A$3:A$24,Sheet2!J$3:J$24)</f>
        <v>11.394</v>
      </c>
      <c r="AA252" s="142">
        <f t="shared" si="93"/>
        <v>11.197</v>
      </c>
      <c r="AB252" s="142">
        <f t="shared" si="113"/>
        <v>11.677</v>
      </c>
      <c r="AC252" s="142">
        <f t="shared" si="114"/>
        <v>11.032</v>
      </c>
      <c r="AD252" s="142">
        <f>AC252+LOOKUP(V252,Sheet2!A$3:A$24,Sheet2!J$3:J$24)</f>
        <v>11.372</v>
      </c>
      <c r="AE252" s="142">
        <f t="shared" si="94"/>
        <v>0.289999999999999</v>
      </c>
      <c r="AF252" s="142">
        <f t="shared" si="95"/>
        <v>0.305</v>
      </c>
      <c r="AG252" s="141">
        <f>LOOKUP(V252,Sheet2!A$3:A$24,Sheet2!K$3:K$24)</f>
        <v>0.5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0.31</v>
      </c>
      <c r="AI252" s="141">
        <f>LOOKUP(R252,Sheet3!A$2:A$7,Sheet3!D$2:D$7)</f>
        <v>0</v>
      </c>
      <c r="AJ252" s="141">
        <f t="shared" si="109"/>
        <v>0.48</v>
      </c>
      <c r="AK252" s="141">
        <f t="shared" si="110"/>
        <v>0.48</v>
      </c>
      <c r="AL252" s="142">
        <f t="shared" si="96"/>
        <v>0.459999999999999</v>
      </c>
      <c r="AM252" s="142">
        <f t="shared" si="97"/>
        <v>0.474999999999999</v>
      </c>
      <c r="AN252" s="142">
        <f t="shared" si="98"/>
        <v>0.467499999999999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0.98</v>
      </c>
      <c r="AP252" s="120"/>
      <c r="AQ252" s="156">
        <f t="shared" si="99"/>
        <v>2.29074999999999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0.4845</v>
      </c>
      <c r="AV252" s="158">
        <f>IF(AND(AE252&gt;3.5,AF252&gt;3.5),LOOKUP(Sheet1!V252,Sheet2!A$3:A$24,Sheet2!W$3:W$24),LOOKUP(V252,Sheet2!A$3:A$24,Sheet2!V$3:V$24))*G252</f>
        <v>0.610219834262225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2.14997269176481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2.29074999999999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2.29074999999999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2.4</v>
      </c>
      <c r="BV252" s="52">
        <f t="shared" si="107"/>
        <v>1.445</v>
      </c>
      <c r="BW252" s="32">
        <f t="shared" si="108"/>
        <v>0</v>
      </c>
    </row>
    <row r="253" spans="1:75">
      <c r="A253" s="115" t="s">
        <v>236</v>
      </c>
      <c r="B253" s="32">
        <v>11.677</v>
      </c>
      <c r="D253" s="103">
        <f t="shared" si="115"/>
        <v>11.197</v>
      </c>
      <c r="E253" s="103">
        <v>11.677</v>
      </c>
      <c r="F253" s="103">
        <v>11.032</v>
      </c>
      <c r="G253" s="32">
        <v>0</v>
      </c>
      <c r="H253" s="32">
        <v>0.3</v>
      </c>
      <c r="I253" s="32">
        <v>0.48</v>
      </c>
      <c r="J253" s="32">
        <v>0.48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0.48</v>
      </c>
      <c r="AK253" s="141">
        <f t="shared" si="110"/>
        <v>0.48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0.96</v>
      </c>
      <c r="BV253" s="52">
        <f t="shared" si="107"/>
        <v>0.48</v>
      </c>
      <c r="BW253" s="32">
        <f t="shared" si="108"/>
        <v>0</v>
      </c>
    </row>
    <row r="254" spans="1:75">
      <c r="A254" s="115" t="s">
        <v>242</v>
      </c>
      <c r="B254" s="32">
        <v>12.131</v>
      </c>
      <c r="D254" s="103">
        <f t="shared" si="115"/>
        <v>11.651</v>
      </c>
      <c r="E254" s="103">
        <v>12.131</v>
      </c>
      <c r="F254" s="103">
        <v>11.503</v>
      </c>
      <c r="G254" s="32">
        <v>9</v>
      </c>
      <c r="H254" s="32">
        <v>0.3</v>
      </c>
      <c r="I254" s="32">
        <v>0.48</v>
      </c>
      <c r="J254" s="32">
        <v>0.48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 t="str">
        <f t="shared" si="91"/>
        <v>A</v>
      </c>
      <c r="T254" s="118">
        <v>0</v>
      </c>
      <c r="V254" s="141">
        <f t="shared" si="89"/>
        <v>0.3</v>
      </c>
      <c r="W254" s="142">
        <f t="shared" si="92"/>
        <v>11.651</v>
      </c>
      <c r="X254" s="142">
        <f t="shared" si="111"/>
        <v>12.131</v>
      </c>
      <c r="Y254" s="142">
        <f t="shared" si="112"/>
        <v>11.503</v>
      </c>
      <c r="Z254" s="142">
        <f>Y254+LOOKUP(V254,Sheet2!A$3:A$24,Sheet2!J$3:J$24)</f>
        <v>11.843</v>
      </c>
      <c r="AA254" s="142">
        <f t="shared" si="93"/>
        <v>11.808</v>
      </c>
      <c r="AB254" s="142">
        <f t="shared" si="113"/>
        <v>12.288</v>
      </c>
      <c r="AC254" s="142">
        <f t="shared" si="114"/>
        <v>11.457</v>
      </c>
      <c r="AD254" s="142">
        <f>AC254+LOOKUP(V254,Sheet2!A$3:A$24,Sheet2!J$3:J$24)</f>
        <v>11.797</v>
      </c>
      <c r="AE254" s="142">
        <f t="shared" si="94"/>
        <v>0.288</v>
      </c>
      <c r="AF254" s="142">
        <f t="shared" si="95"/>
        <v>0.491</v>
      </c>
      <c r="AG254" s="141">
        <f>LOOKUP(V254,Sheet2!A$3:A$24,Sheet2!K$3:K$24)</f>
        <v>0.5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0.31</v>
      </c>
      <c r="AI254" s="141">
        <f>LOOKUP(R254,Sheet3!A$2:A$7,Sheet3!D$2:D$7)</f>
        <v>0</v>
      </c>
      <c r="AJ254" s="141">
        <f t="shared" si="109"/>
        <v>0.48</v>
      </c>
      <c r="AK254" s="141">
        <f t="shared" si="110"/>
        <v>0.48</v>
      </c>
      <c r="AL254" s="142">
        <f t="shared" si="96"/>
        <v>0.458</v>
      </c>
      <c r="AM254" s="142">
        <f t="shared" si="97"/>
        <v>0.660999999999999</v>
      </c>
      <c r="AN254" s="142">
        <f t="shared" si="98"/>
        <v>0.559499999999999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1.24</v>
      </c>
      <c r="AP254" s="120"/>
      <c r="AQ254" s="156">
        <f t="shared" si="99"/>
        <v>6.24401999999999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0.8721</v>
      </c>
      <c r="AV254" s="158">
        <f>IF(AND(AE254&gt;3.5,AF254&gt;3.5),LOOKUP(Sheet1!V254,Sheet2!A$3:A$24,Sheet2!W$3:W$24),LOOKUP(V254,Sheet2!A$3:A$24,Sheet2!V$3:V$24))*G254</f>
        <v>1.098395701672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6.00466084517666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27.711</v>
      </c>
      <c r="BC254" s="161">
        <f t="shared" si="100"/>
        <v>30.474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6.24401999999999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6.24401999999999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2.902</v>
      </c>
      <c r="BV254" s="52">
        <f t="shared" si="107"/>
        <v>1.761</v>
      </c>
      <c r="BW254" s="32">
        <f t="shared" si="108"/>
        <v>0</v>
      </c>
    </row>
    <row r="255" spans="1:75">
      <c r="A255" s="115" t="s">
        <v>243</v>
      </c>
      <c r="B255" s="32">
        <v>12.288</v>
      </c>
      <c r="D255" s="103">
        <f t="shared" si="115"/>
        <v>11.808</v>
      </c>
      <c r="E255" s="103">
        <v>12.288</v>
      </c>
      <c r="F255" s="103">
        <v>11.457</v>
      </c>
      <c r="G255" s="32">
        <v>6</v>
      </c>
      <c r="H255" s="32">
        <v>0.3</v>
      </c>
      <c r="I255" s="32">
        <v>0.48</v>
      </c>
      <c r="J255" s="32">
        <v>0.48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 t="str">
        <f t="shared" si="91"/>
        <v>A</v>
      </c>
      <c r="T255" s="118">
        <v>0</v>
      </c>
      <c r="V255" s="141">
        <f t="shared" si="89"/>
        <v>0.3</v>
      </c>
      <c r="W255" s="142">
        <f t="shared" si="92"/>
        <v>11.808</v>
      </c>
      <c r="X255" s="142">
        <f t="shared" si="111"/>
        <v>12.288</v>
      </c>
      <c r="Y255" s="142">
        <f t="shared" si="112"/>
        <v>11.457</v>
      </c>
      <c r="Z255" s="142">
        <f>Y255+LOOKUP(V255,Sheet2!A$3:A$24,Sheet2!J$3:J$24)</f>
        <v>11.797</v>
      </c>
      <c r="AA255" s="142">
        <f t="shared" si="93"/>
        <v>11.889</v>
      </c>
      <c r="AB255" s="142">
        <f t="shared" si="113"/>
        <v>12.369</v>
      </c>
      <c r="AC255" s="142">
        <f t="shared" si="114"/>
        <v>11.426</v>
      </c>
      <c r="AD255" s="142">
        <f>AC255+LOOKUP(V255,Sheet2!A$3:A$24,Sheet2!J$3:J$24)</f>
        <v>11.766</v>
      </c>
      <c r="AE255" s="142">
        <f t="shared" si="94"/>
        <v>0.491</v>
      </c>
      <c r="AF255" s="142">
        <f t="shared" si="95"/>
        <v>0.603</v>
      </c>
      <c r="AG255" s="141">
        <f>LOOKUP(V255,Sheet2!A$3:A$24,Sheet2!K$3:K$24)</f>
        <v>0.5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0.31</v>
      </c>
      <c r="AI255" s="141">
        <f>LOOKUP(R255,Sheet3!A$2:A$7,Sheet3!D$2:D$7)</f>
        <v>0</v>
      </c>
      <c r="AJ255" s="141">
        <f t="shared" si="109"/>
        <v>0.48</v>
      </c>
      <c r="AK255" s="141">
        <f t="shared" si="110"/>
        <v>0.48</v>
      </c>
      <c r="AL255" s="142">
        <f t="shared" si="96"/>
        <v>0.660999999999999</v>
      </c>
      <c r="AM255" s="142">
        <f t="shared" si="97"/>
        <v>0.772999999999999</v>
      </c>
      <c r="AN255" s="142">
        <f t="shared" si="98"/>
        <v>0.716999999999999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1.24</v>
      </c>
      <c r="AP255" s="120"/>
      <c r="AQ255" s="156">
        <f t="shared" si="99"/>
        <v>5.33447999999999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0.5814</v>
      </c>
      <c r="AV255" s="158">
        <f>IF(AND(AE255&gt;3.5,AF255&gt;3.5),LOOKUP(Sheet1!V255,Sheet2!A$3:A$24,Sheet2!W$3:W$24),LOOKUP(V255,Sheet2!A$3:A$24,Sheet2!V$3:V$24))*G255</f>
        <v>0.73226380111467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4.22486723011777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20.364</v>
      </c>
      <c r="BC255" s="161">
        <f t="shared" si="100"/>
        <v>21.576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5.33447999999999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5.33447999999999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3.126</v>
      </c>
      <c r="BV255" s="52">
        <f t="shared" si="107"/>
        <v>1.873</v>
      </c>
      <c r="BW255" s="32">
        <f t="shared" si="108"/>
        <v>0</v>
      </c>
    </row>
    <row r="256" spans="1:75">
      <c r="A256" s="115" t="s">
        <v>244</v>
      </c>
      <c r="B256" s="32">
        <v>12.369</v>
      </c>
      <c r="D256" s="103">
        <f t="shared" si="115"/>
        <v>11.889</v>
      </c>
      <c r="E256" s="103">
        <v>12.369</v>
      </c>
      <c r="F256" s="103">
        <v>11.426</v>
      </c>
      <c r="G256" s="32">
        <v>0</v>
      </c>
      <c r="H256" s="32">
        <v>0.3</v>
      </c>
      <c r="I256" s="32">
        <v>0.48</v>
      </c>
      <c r="J256" s="32">
        <v>0.48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0.48</v>
      </c>
      <c r="AK256" s="141">
        <f t="shared" si="110"/>
        <v>0.48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0.96</v>
      </c>
      <c r="BV256" s="52">
        <f t="shared" si="107"/>
        <v>0.48</v>
      </c>
      <c r="BW256" s="32">
        <f t="shared" si="108"/>
        <v>0</v>
      </c>
    </row>
    <row r="257" spans="1:75">
      <c r="A257" s="115" t="s">
        <v>244</v>
      </c>
      <c r="B257" s="32">
        <v>12.369</v>
      </c>
      <c r="D257" s="103">
        <f t="shared" si="115"/>
        <v>11.889</v>
      </c>
      <c r="E257" s="103">
        <v>12.369</v>
      </c>
      <c r="F257" s="103">
        <v>11.417</v>
      </c>
      <c r="G257" s="32">
        <v>4</v>
      </c>
      <c r="H257" s="32">
        <v>0.3</v>
      </c>
      <c r="I257" s="32">
        <v>0.48</v>
      </c>
      <c r="J257" s="32">
        <v>0.48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 t="str">
        <f t="shared" si="91"/>
        <v>A</v>
      </c>
      <c r="T257" s="118">
        <v>0</v>
      </c>
      <c r="V257" s="141">
        <f t="shared" si="89"/>
        <v>0.3</v>
      </c>
      <c r="W257" s="142">
        <f t="shared" si="92"/>
        <v>11.889</v>
      </c>
      <c r="X257" s="142">
        <f t="shared" si="111"/>
        <v>12.369</v>
      </c>
      <c r="Y257" s="142">
        <f t="shared" si="112"/>
        <v>11.417</v>
      </c>
      <c r="Z257" s="142">
        <f>Y257+LOOKUP(V257,Sheet2!A$3:A$24,Sheet2!J$3:J$24)</f>
        <v>11.757</v>
      </c>
      <c r="AA257" s="142">
        <f t="shared" si="93"/>
        <v>11.909</v>
      </c>
      <c r="AB257" s="142">
        <f t="shared" si="113"/>
        <v>12.389</v>
      </c>
      <c r="AC257" s="142">
        <f t="shared" si="114"/>
        <v>11.399</v>
      </c>
      <c r="AD257" s="142">
        <f>AC257+LOOKUP(V257,Sheet2!A$3:A$24,Sheet2!J$3:J$24)</f>
        <v>11.739</v>
      </c>
      <c r="AE257" s="142">
        <f t="shared" si="94"/>
        <v>0.612</v>
      </c>
      <c r="AF257" s="142">
        <f t="shared" si="95"/>
        <v>0.65</v>
      </c>
      <c r="AG257" s="141">
        <f>LOOKUP(V257,Sheet2!A$3:A$24,Sheet2!K$3:K$24)</f>
        <v>0.5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0.31</v>
      </c>
      <c r="AI257" s="141">
        <f>LOOKUP(R257,Sheet3!A$2:A$7,Sheet3!D$2:D$7)</f>
        <v>0</v>
      </c>
      <c r="AJ257" s="141">
        <f t="shared" si="109"/>
        <v>0.48</v>
      </c>
      <c r="AK257" s="141">
        <f t="shared" si="110"/>
        <v>0.48</v>
      </c>
      <c r="AL257" s="142">
        <f t="shared" si="96"/>
        <v>0.782</v>
      </c>
      <c r="AM257" s="142">
        <f t="shared" si="97"/>
        <v>0.82</v>
      </c>
      <c r="AN257" s="142">
        <f t="shared" si="98"/>
        <v>0.801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1.24</v>
      </c>
      <c r="AP257" s="120"/>
      <c r="AQ257" s="156">
        <f t="shared" si="99"/>
        <v>3.97296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0.3876</v>
      </c>
      <c r="AV257" s="158">
        <f>IF(AND(AE257&gt;3.5,AF257&gt;3.5),LOOKUP(Sheet1!V257,Sheet2!A$3:A$24,Sheet2!W$3:W$24),LOOKUP(V257,Sheet2!A$3:A$24,Sheet2!V$3:V$24))*G257</f>
        <v>0.48817586740978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2.85569815341185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14.248</v>
      </c>
      <c r="BC257" s="161">
        <f t="shared" si="100"/>
        <v>14.832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3.97296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3.97296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3.22</v>
      </c>
      <c r="BV257" s="52">
        <f t="shared" si="107"/>
        <v>1.92</v>
      </c>
      <c r="BW257" s="32">
        <f t="shared" si="108"/>
        <v>0</v>
      </c>
    </row>
    <row r="258" spans="1:75">
      <c r="A258" s="115" t="s">
        <v>245</v>
      </c>
      <c r="B258" s="32">
        <v>12.389</v>
      </c>
      <c r="D258" s="103">
        <f t="shared" si="115"/>
        <v>11.909</v>
      </c>
      <c r="E258" s="103">
        <v>12.389</v>
      </c>
      <c r="F258" s="103">
        <v>11.399</v>
      </c>
      <c r="G258" s="32">
        <v>0</v>
      </c>
      <c r="H258" s="32">
        <v>0.3</v>
      </c>
      <c r="I258" s="32">
        <v>0.48</v>
      </c>
      <c r="J258" s="32">
        <v>0.48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0.48</v>
      </c>
      <c r="AK258" s="141">
        <f t="shared" si="110"/>
        <v>0.48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0.96</v>
      </c>
      <c r="BV258" s="52">
        <f t="shared" si="107"/>
        <v>0.48</v>
      </c>
      <c r="BW258" s="32">
        <f t="shared" si="108"/>
        <v>0</v>
      </c>
    </row>
    <row r="259" spans="1:75">
      <c r="A259" s="115" t="s">
        <v>246</v>
      </c>
      <c r="B259" s="32">
        <v>12.02</v>
      </c>
      <c r="D259" s="103">
        <f t="shared" si="115"/>
        <v>11.54</v>
      </c>
      <c r="E259" s="103">
        <v>12.02</v>
      </c>
      <c r="F259" s="103">
        <v>11.386</v>
      </c>
      <c r="G259" s="32">
        <v>7</v>
      </c>
      <c r="H259" s="32">
        <v>0.3</v>
      </c>
      <c r="I259" s="32">
        <v>0.48</v>
      </c>
      <c r="J259" s="32">
        <v>0.48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 t="str">
        <f t="shared" si="91"/>
        <v>A</v>
      </c>
      <c r="T259" s="118">
        <v>0</v>
      </c>
      <c r="V259" s="141">
        <f t="shared" ref="V259:V322" si="116">IF(G259=0,0,IF(NOT(H259=0),H259,V258))</f>
        <v>0.3</v>
      </c>
      <c r="W259" s="142">
        <f t="shared" si="92"/>
        <v>11.54</v>
      </c>
      <c r="X259" s="142">
        <f t="shared" si="111"/>
        <v>12.02</v>
      </c>
      <c r="Y259" s="142">
        <f t="shared" si="112"/>
        <v>11.386</v>
      </c>
      <c r="Z259" s="142">
        <f>Y259+LOOKUP(V259,Sheet2!A$3:A$24,Sheet2!J$3:J$24)</f>
        <v>11.726</v>
      </c>
      <c r="AA259" s="142">
        <f t="shared" si="93"/>
        <v>11.808</v>
      </c>
      <c r="AB259" s="142">
        <f t="shared" si="113"/>
        <v>12.288</v>
      </c>
      <c r="AC259" s="142">
        <f t="shared" si="114"/>
        <v>11.351</v>
      </c>
      <c r="AD259" s="142">
        <f>AC259+LOOKUP(V259,Sheet2!A$3:A$24,Sheet2!J$3:J$24)</f>
        <v>11.691</v>
      </c>
      <c r="AE259" s="142">
        <f t="shared" si="94"/>
        <v>0.294</v>
      </c>
      <c r="AF259" s="142">
        <f t="shared" si="95"/>
        <v>0.597</v>
      </c>
      <c r="AG259" s="141">
        <f>LOOKUP(V259,Sheet2!A$3:A$24,Sheet2!K$3:K$24)</f>
        <v>0.5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0.31</v>
      </c>
      <c r="AI259" s="141">
        <f>LOOKUP(R259,Sheet3!A$2:A$7,Sheet3!D$2:D$7)</f>
        <v>0</v>
      </c>
      <c r="AJ259" s="141">
        <f t="shared" si="109"/>
        <v>0.48</v>
      </c>
      <c r="AK259" s="141">
        <f t="shared" si="110"/>
        <v>0.48</v>
      </c>
      <c r="AL259" s="142">
        <f t="shared" si="96"/>
        <v>0.464</v>
      </c>
      <c r="AM259" s="142">
        <f t="shared" si="97"/>
        <v>0.766999999999999</v>
      </c>
      <c r="AN259" s="142">
        <f t="shared" si="98"/>
        <v>0.615499999999999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1.24</v>
      </c>
      <c r="AP259" s="120"/>
      <c r="AQ259" s="156">
        <f t="shared" si="99"/>
        <v>5.34254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0.6783</v>
      </c>
      <c r="AV259" s="158">
        <f>IF(AND(AE259&gt;3.5,AF259&gt;3.5),LOOKUP(Sheet1!V259,Sheet2!A$3:A$24,Sheet2!W$3:W$24),LOOKUP(V259,Sheet2!A$3:A$24,Sheet2!V$3:V$24))*G259</f>
        <v>0.854307767967115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5.12361176847074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22.337</v>
      </c>
      <c r="BC259" s="161">
        <f t="shared" si="100"/>
        <v>24.2246666666667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5.34254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5.34254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3.114</v>
      </c>
      <c r="BV259" s="52">
        <f t="shared" si="107"/>
        <v>1.867</v>
      </c>
      <c r="BW259" s="32">
        <f t="shared" si="108"/>
        <v>0</v>
      </c>
    </row>
    <row r="260" spans="1:75">
      <c r="A260" s="115" t="s">
        <v>243</v>
      </c>
      <c r="B260" s="32">
        <v>12.288</v>
      </c>
      <c r="D260" s="103">
        <f t="shared" si="115"/>
        <v>11.808</v>
      </c>
      <c r="E260" s="103">
        <v>12.288</v>
      </c>
      <c r="F260" s="103">
        <v>11.351</v>
      </c>
      <c r="G260" s="32">
        <v>0</v>
      </c>
      <c r="H260" s="32">
        <v>0.3</v>
      </c>
      <c r="I260" s="32">
        <v>0.48</v>
      </c>
      <c r="J260" s="32">
        <v>0.48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0.48</v>
      </c>
      <c r="AK260" s="141">
        <f t="shared" si="110"/>
        <v>0.48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0.96</v>
      </c>
      <c r="BV260" s="52">
        <f t="shared" ref="BV260:BV323" si="134">MAX(AL260,AM260)+AJ260+AO260*0.5</f>
        <v>0.48</v>
      </c>
      <c r="BW260" s="32">
        <f t="shared" ref="BW260:BW323" si="135">IF(N260=1,G260,0)</f>
        <v>0</v>
      </c>
    </row>
    <row r="261" spans="1:75">
      <c r="A261" s="115" t="s">
        <v>247</v>
      </c>
      <c r="B261" s="32">
        <v>12.131</v>
      </c>
      <c r="D261" s="103">
        <f t="shared" si="115"/>
        <v>11.651</v>
      </c>
      <c r="E261" s="103">
        <v>12.131</v>
      </c>
      <c r="F261" s="103">
        <v>11.501</v>
      </c>
      <c r="G261" s="32">
        <v>4</v>
      </c>
      <c r="H261" s="32">
        <v>0.3</v>
      </c>
      <c r="I261" s="32">
        <v>0.48</v>
      </c>
      <c r="J261" s="32">
        <v>0.48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 t="str">
        <f t="shared" si="118"/>
        <v>A</v>
      </c>
      <c r="T261" s="118">
        <v>0</v>
      </c>
      <c r="V261" s="141">
        <f t="shared" si="116"/>
        <v>0.3</v>
      </c>
      <c r="W261" s="142">
        <f t="shared" si="119"/>
        <v>11.651</v>
      </c>
      <c r="X261" s="142">
        <f t="shared" si="111"/>
        <v>12.131</v>
      </c>
      <c r="Y261" s="142">
        <f t="shared" si="112"/>
        <v>11.501</v>
      </c>
      <c r="Z261" s="142">
        <f>Y261+LOOKUP(V261,Sheet2!A$3:A$24,Sheet2!J$3:J$24)</f>
        <v>11.841</v>
      </c>
      <c r="AA261" s="142">
        <f t="shared" si="120"/>
        <v>11.808</v>
      </c>
      <c r="AB261" s="142">
        <f t="shared" si="113"/>
        <v>12.288</v>
      </c>
      <c r="AC261" s="142">
        <f t="shared" si="114"/>
        <v>11.482</v>
      </c>
      <c r="AD261" s="142">
        <f>AC261+LOOKUP(V261,Sheet2!A$3:A$24,Sheet2!J$3:J$24)</f>
        <v>11.822</v>
      </c>
      <c r="AE261" s="142">
        <f t="shared" si="121"/>
        <v>0.290000000000001</v>
      </c>
      <c r="AF261" s="142">
        <f t="shared" si="122"/>
        <v>0.466000000000001</v>
      </c>
      <c r="AG261" s="141">
        <f>LOOKUP(V261,Sheet2!A$3:A$24,Sheet2!K$3:K$24)</f>
        <v>0.5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0.31</v>
      </c>
      <c r="AI261" s="141">
        <f>LOOKUP(R261,Sheet3!A$2:A$7,Sheet3!D$2:D$7)</f>
        <v>0</v>
      </c>
      <c r="AJ261" s="141">
        <f t="shared" ref="AJ261:AJ324" si="136">IF(B261=0,0,IF(NOT(I261=0),I261,AJ260))</f>
        <v>0.48</v>
      </c>
      <c r="AK261" s="141">
        <f t="shared" ref="AK261:AK324" si="137">IF(B261=0,0,IF(NOT(J261=0),J261,AK260))</f>
        <v>0.48</v>
      </c>
      <c r="AL261" s="142">
        <f t="shared" si="123"/>
        <v>0.46</v>
      </c>
      <c r="AM261" s="142">
        <f t="shared" si="124"/>
        <v>0.636000000000001</v>
      </c>
      <c r="AN261" s="142">
        <f t="shared" si="125"/>
        <v>0.548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1.24</v>
      </c>
      <c r="AP261" s="120"/>
      <c r="AQ261" s="156">
        <f t="shared" si="126"/>
        <v>2.71808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0.3876</v>
      </c>
      <c r="AV261" s="158">
        <f>IF(AND(AE261&gt;3.5,AF261&gt;3.5),LOOKUP(Sheet1!V261,Sheet2!A$3:A$24,Sheet2!W$3:W$24),LOOKUP(V261,Sheet2!A$3:A$24,Sheet2!V$3:V$24))*G261</f>
        <v>0.48817586740978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2.60545815341185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12.224</v>
      </c>
      <c r="BC261" s="161">
        <f t="shared" si="127"/>
        <v>13.4826666666667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2.71808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2.71808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2.852</v>
      </c>
      <c r="BV261" s="52">
        <f t="shared" si="134"/>
        <v>1.736</v>
      </c>
      <c r="BW261" s="32">
        <f t="shared" si="135"/>
        <v>0</v>
      </c>
    </row>
    <row r="262" spans="1:75">
      <c r="A262" s="115" t="s">
        <v>243</v>
      </c>
      <c r="B262" s="32">
        <v>12.288</v>
      </c>
      <c r="D262" s="103">
        <f t="shared" si="115"/>
        <v>11.808</v>
      </c>
      <c r="E262" s="103">
        <v>12.288</v>
      </c>
      <c r="F262" s="103">
        <v>11.482</v>
      </c>
      <c r="G262" s="32">
        <v>0</v>
      </c>
      <c r="H262" s="32">
        <v>0.3</v>
      </c>
      <c r="I262" s="32">
        <v>0.48</v>
      </c>
      <c r="J262" s="32">
        <v>0.48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0.48</v>
      </c>
      <c r="AK262" s="141">
        <f t="shared" si="137"/>
        <v>0.48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0.96</v>
      </c>
      <c r="BV262" s="52">
        <f t="shared" si="134"/>
        <v>0.48</v>
      </c>
      <c r="BW262" s="32">
        <f t="shared" si="135"/>
        <v>0</v>
      </c>
    </row>
    <row r="263" spans="1:75">
      <c r="A263" s="115" t="s">
        <v>248</v>
      </c>
      <c r="B263" s="32">
        <v>12.336</v>
      </c>
      <c r="D263" s="103">
        <f t="shared" si="115"/>
        <v>11.856</v>
      </c>
      <c r="E263" s="103">
        <v>12.336</v>
      </c>
      <c r="F263" s="103">
        <v>11.706</v>
      </c>
      <c r="G263" s="32">
        <v>7</v>
      </c>
      <c r="H263" s="32">
        <v>0.3</v>
      </c>
      <c r="I263" s="32">
        <v>0.48</v>
      </c>
      <c r="J263" s="32">
        <v>0.48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 t="str">
        <f t="shared" si="118"/>
        <v>A</v>
      </c>
      <c r="T263" s="118">
        <v>0</v>
      </c>
      <c r="V263" s="141">
        <f t="shared" si="116"/>
        <v>0.3</v>
      </c>
      <c r="W263" s="142">
        <f t="shared" si="119"/>
        <v>11.856</v>
      </c>
      <c r="X263" s="142">
        <f t="shared" si="111"/>
        <v>12.336</v>
      </c>
      <c r="Y263" s="142">
        <f t="shared" si="112"/>
        <v>11.706</v>
      </c>
      <c r="Z263" s="142">
        <f>Y263+LOOKUP(V263,Sheet2!A$3:A$24,Sheet2!J$3:J$24)</f>
        <v>12.046</v>
      </c>
      <c r="AA263" s="142">
        <f t="shared" si="120"/>
        <v>11.889</v>
      </c>
      <c r="AB263" s="142">
        <f t="shared" si="113"/>
        <v>12.369</v>
      </c>
      <c r="AC263" s="142">
        <f t="shared" si="114"/>
        <v>11.669</v>
      </c>
      <c r="AD263" s="142">
        <f>AC263+LOOKUP(V263,Sheet2!A$3:A$24,Sheet2!J$3:J$24)</f>
        <v>12.009</v>
      </c>
      <c r="AE263" s="142">
        <f t="shared" si="121"/>
        <v>0.290000000000001</v>
      </c>
      <c r="AF263" s="142">
        <f t="shared" si="122"/>
        <v>0.359999999999999</v>
      </c>
      <c r="AG263" s="141">
        <f>LOOKUP(V263,Sheet2!A$3:A$24,Sheet2!K$3:K$24)</f>
        <v>0.5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0.31</v>
      </c>
      <c r="AI263" s="141">
        <f>LOOKUP(R263,Sheet3!A$2:A$7,Sheet3!D$2:D$7)</f>
        <v>0</v>
      </c>
      <c r="AJ263" s="141">
        <f t="shared" si="136"/>
        <v>0.48</v>
      </c>
      <c r="AK263" s="141">
        <f t="shared" si="137"/>
        <v>0.48</v>
      </c>
      <c r="AL263" s="142">
        <f t="shared" si="123"/>
        <v>0.46</v>
      </c>
      <c r="AM263" s="142">
        <f t="shared" si="124"/>
        <v>0.529999999999999</v>
      </c>
      <c r="AN263" s="142">
        <f t="shared" si="125"/>
        <v>0.495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1.24</v>
      </c>
      <c r="AP263" s="120"/>
      <c r="AQ263" s="156">
        <f t="shared" si="126"/>
        <v>4.2966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0.6783</v>
      </c>
      <c r="AV263" s="158">
        <f>IF(AND(AE263&gt;3.5,AF263&gt;3.5),LOOKUP(Sheet1!V263,Sheet2!A$3:A$24,Sheet2!W$3:W$24),LOOKUP(V263,Sheet2!A$3:A$24,Sheet2!V$3:V$24))*G263</f>
        <v>0.854307767967115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4.09951176847073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20.65</v>
      </c>
      <c r="BC263" s="161">
        <f t="shared" si="127"/>
        <v>23.1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4.2966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4.2966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2.64</v>
      </c>
      <c r="BV263" s="52">
        <f t="shared" si="134"/>
        <v>1.63</v>
      </c>
      <c r="BW263" s="32">
        <f t="shared" si="135"/>
        <v>0</v>
      </c>
    </row>
    <row r="264" spans="1:75">
      <c r="A264" s="115" t="s">
        <v>244</v>
      </c>
      <c r="B264" s="32">
        <v>12.369</v>
      </c>
      <c r="D264" s="103">
        <f t="shared" si="115"/>
        <v>11.889</v>
      </c>
      <c r="E264" s="103">
        <v>12.369</v>
      </c>
      <c r="F264" s="103">
        <v>11.669</v>
      </c>
      <c r="G264" s="32">
        <v>0</v>
      </c>
      <c r="H264" s="32">
        <v>0.3</v>
      </c>
      <c r="I264" s="32">
        <v>0.48</v>
      </c>
      <c r="J264" s="32">
        <v>0.48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0.48</v>
      </c>
      <c r="AK264" s="141">
        <f t="shared" si="137"/>
        <v>0.48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0.96</v>
      </c>
      <c r="BV264" s="52">
        <f t="shared" si="134"/>
        <v>0.48</v>
      </c>
      <c r="BW264" s="32">
        <f t="shared" si="135"/>
        <v>0</v>
      </c>
    </row>
    <row r="265" spans="1:75">
      <c r="A265" s="115" t="s">
        <v>249</v>
      </c>
      <c r="B265" s="32">
        <v>12.077</v>
      </c>
      <c r="D265" s="103">
        <f t="shared" si="115"/>
        <v>11.597</v>
      </c>
      <c r="E265" s="103">
        <v>12.077</v>
      </c>
      <c r="F265" s="103">
        <v>11.448</v>
      </c>
      <c r="G265" s="32">
        <v>5</v>
      </c>
      <c r="H265" s="32">
        <v>0.3</v>
      </c>
      <c r="I265" s="32">
        <v>0.48</v>
      </c>
      <c r="J265" s="32">
        <v>0.48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 t="str">
        <f t="shared" si="118"/>
        <v>A</v>
      </c>
      <c r="T265" s="118">
        <v>0</v>
      </c>
      <c r="V265" s="141">
        <f t="shared" si="116"/>
        <v>0.3</v>
      </c>
      <c r="W265" s="142">
        <f t="shared" si="119"/>
        <v>11.597</v>
      </c>
      <c r="X265" s="142">
        <f t="shared" si="111"/>
        <v>12.077</v>
      </c>
      <c r="Y265" s="142">
        <f t="shared" si="112"/>
        <v>11.448</v>
      </c>
      <c r="Z265" s="142">
        <f>Y265+LOOKUP(V265,Sheet2!A$3:A$24,Sheet2!J$3:J$24)</f>
        <v>11.788</v>
      </c>
      <c r="AA265" s="142">
        <f t="shared" si="120"/>
        <v>11.671</v>
      </c>
      <c r="AB265" s="142">
        <f t="shared" si="113"/>
        <v>12.151</v>
      </c>
      <c r="AC265" s="142">
        <f t="shared" si="114"/>
        <v>11.422</v>
      </c>
      <c r="AD265" s="142">
        <f>AC265+LOOKUP(V265,Sheet2!A$3:A$24,Sheet2!J$3:J$24)</f>
        <v>11.762</v>
      </c>
      <c r="AE265" s="142">
        <f t="shared" si="121"/>
        <v>0.289</v>
      </c>
      <c r="AF265" s="142">
        <f t="shared" si="122"/>
        <v>0.388999999999999</v>
      </c>
      <c r="AG265" s="141">
        <f>LOOKUP(V265,Sheet2!A$3:A$24,Sheet2!K$3:K$24)</f>
        <v>0.5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0.31</v>
      </c>
      <c r="AI265" s="141">
        <f>LOOKUP(R265,Sheet3!A$2:A$7,Sheet3!D$2:D$7)</f>
        <v>0</v>
      </c>
      <c r="AJ265" s="141">
        <f t="shared" si="136"/>
        <v>0.48</v>
      </c>
      <c r="AK265" s="141">
        <f t="shared" si="137"/>
        <v>0.48</v>
      </c>
      <c r="AL265" s="142">
        <f t="shared" si="123"/>
        <v>0.458999999999999</v>
      </c>
      <c r="AM265" s="142">
        <f t="shared" si="124"/>
        <v>0.558999999999999</v>
      </c>
      <c r="AN265" s="142">
        <f t="shared" si="125"/>
        <v>0.508999999999999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1.24</v>
      </c>
      <c r="AP265" s="120"/>
      <c r="AQ265" s="156">
        <f t="shared" si="126"/>
        <v>3.15579999999999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0.4845</v>
      </c>
      <c r="AV265" s="158">
        <f>IF(AND(AE265&gt;3.5,AF265&gt;3.5),LOOKUP(Sheet1!V265,Sheet2!A$3:A$24,Sheet2!W$3:W$24),LOOKUP(V265,Sheet2!A$3:A$24,Sheet2!V$3:V$24))*G265</f>
        <v>0.610219834262225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3.01892269176481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14.89</v>
      </c>
      <c r="BC265" s="161">
        <f t="shared" si="127"/>
        <v>16.5933333333333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3.15579999999999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3.15579999999999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2.698</v>
      </c>
      <c r="BV265" s="52">
        <f t="shared" si="134"/>
        <v>1.659</v>
      </c>
      <c r="BW265" s="32">
        <f t="shared" si="135"/>
        <v>0</v>
      </c>
    </row>
    <row r="266" spans="1:75">
      <c r="A266" s="115" t="s">
        <v>250</v>
      </c>
      <c r="B266" s="32">
        <v>12.151</v>
      </c>
      <c r="D266" s="103">
        <f t="shared" si="115"/>
        <v>11.671</v>
      </c>
      <c r="E266" s="103">
        <v>12.151</v>
      </c>
      <c r="F266" s="103">
        <v>11.422</v>
      </c>
      <c r="G266" s="32">
        <v>0</v>
      </c>
      <c r="H266" s="32">
        <v>0.3</v>
      </c>
      <c r="I266" s="32">
        <v>0.48</v>
      </c>
      <c r="J266" s="32">
        <v>0.48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0.48</v>
      </c>
      <c r="AK266" s="141">
        <f t="shared" si="137"/>
        <v>0.48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0.96</v>
      </c>
      <c r="BV266" s="52">
        <f t="shared" si="134"/>
        <v>0.48</v>
      </c>
      <c r="BW266" s="32">
        <f t="shared" si="135"/>
        <v>0</v>
      </c>
    </row>
    <row r="267" spans="1:75">
      <c r="A267" s="115" t="s">
        <v>250</v>
      </c>
      <c r="B267" s="32">
        <v>12.151</v>
      </c>
      <c r="D267" s="103">
        <f t="shared" si="115"/>
        <v>11.671</v>
      </c>
      <c r="E267" s="103">
        <v>12.151</v>
      </c>
      <c r="F267" s="103">
        <v>11.416</v>
      </c>
      <c r="G267" s="32">
        <v>10</v>
      </c>
      <c r="H267" s="32">
        <v>0.3</v>
      </c>
      <c r="I267" s="32">
        <v>0.48</v>
      </c>
      <c r="J267" s="32">
        <v>0.48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 t="str">
        <f t="shared" si="118"/>
        <v>A</v>
      </c>
      <c r="T267" s="118">
        <v>0</v>
      </c>
      <c r="V267" s="141">
        <f t="shared" si="116"/>
        <v>0.3</v>
      </c>
      <c r="W267" s="142">
        <f t="shared" si="119"/>
        <v>11.671</v>
      </c>
      <c r="X267" s="142">
        <f t="shared" si="138"/>
        <v>12.151</v>
      </c>
      <c r="Y267" s="142">
        <f t="shared" si="139"/>
        <v>11.416</v>
      </c>
      <c r="Z267" s="142">
        <f>Y267+LOOKUP(V267,Sheet2!A$3:A$24,Sheet2!J$3:J$24)</f>
        <v>11.756</v>
      </c>
      <c r="AA267" s="142">
        <f t="shared" si="120"/>
        <v>12.039</v>
      </c>
      <c r="AB267" s="142">
        <f t="shared" si="140"/>
        <v>12.519</v>
      </c>
      <c r="AC267" s="142">
        <f t="shared" si="141"/>
        <v>11.366</v>
      </c>
      <c r="AD267" s="142">
        <f>AC267+LOOKUP(V267,Sheet2!A$3:A$24,Sheet2!J$3:J$24)</f>
        <v>11.706</v>
      </c>
      <c r="AE267" s="142">
        <f t="shared" si="121"/>
        <v>0.395</v>
      </c>
      <c r="AF267" s="142">
        <f t="shared" si="122"/>
        <v>0.813000000000001</v>
      </c>
      <c r="AG267" s="141">
        <f>LOOKUP(V267,Sheet2!A$3:A$24,Sheet2!K$3:K$24)</f>
        <v>0.5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0.31</v>
      </c>
      <c r="AI267" s="141">
        <f>LOOKUP(R267,Sheet3!A$2:A$7,Sheet3!D$2:D$7)</f>
        <v>0</v>
      </c>
      <c r="AJ267" s="141">
        <f t="shared" si="136"/>
        <v>0.48</v>
      </c>
      <c r="AK267" s="141">
        <f t="shared" si="137"/>
        <v>0.48</v>
      </c>
      <c r="AL267" s="142">
        <f t="shared" si="123"/>
        <v>0.564999999999999</v>
      </c>
      <c r="AM267" s="142">
        <f t="shared" si="124"/>
        <v>0.983</v>
      </c>
      <c r="AN267" s="142">
        <f t="shared" si="125"/>
        <v>0.774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1.24</v>
      </c>
      <c r="AP267" s="120"/>
      <c r="AQ267" s="156">
        <f t="shared" si="126"/>
        <v>9.59759999999999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0.969</v>
      </c>
      <c r="AV267" s="158">
        <f>IF(AND(AE267&gt;3.5,AF267&gt;3.5),LOOKUP(Sheet1!V267,Sheet2!A$3:A$24,Sheet2!W$3:W$24),LOOKUP(V267,Sheet2!A$3:A$24,Sheet2!V$3:V$24))*G267</f>
        <v>1.22043966852445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8.49704538352963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35.08</v>
      </c>
      <c r="BC267" s="161">
        <f t="shared" si="127"/>
        <v>36.72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9.59759999999999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9.59759999999999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3.546</v>
      </c>
      <c r="BV267" s="52">
        <f t="shared" si="134"/>
        <v>2.083</v>
      </c>
      <c r="BW267" s="32">
        <f t="shared" si="135"/>
        <v>0</v>
      </c>
    </row>
    <row r="268" spans="1:75">
      <c r="A268" s="115" t="s">
        <v>251</v>
      </c>
      <c r="B268" s="32">
        <v>12.519</v>
      </c>
      <c r="D268" s="103">
        <f t="shared" si="115"/>
        <v>12.039</v>
      </c>
      <c r="E268" s="103">
        <v>12.519</v>
      </c>
      <c r="F268" s="103">
        <v>11.366</v>
      </c>
      <c r="G268" s="32">
        <v>9</v>
      </c>
      <c r="H268" s="32">
        <v>0.3</v>
      </c>
      <c r="I268" s="32">
        <v>0.48</v>
      </c>
      <c r="J268" s="32">
        <v>0.48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 t="str">
        <f t="shared" si="118"/>
        <v>A</v>
      </c>
      <c r="T268" s="118">
        <v>0</v>
      </c>
      <c r="V268" s="141">
        <f t="shared" si="116"/>
        <v>0.3</v>
      </c>
      <c r="W268" s="142">
        <f t="shared" si="119"/>
        <v>12.039</v>
      </c>
      <c r="X268" s="142">
        <f t="shared" si="138"/>
        <v>12.519</v>
      </c>
      <c r="Y268" s="142">
        <f t="shared" si="139"/>
        <v>11.366</v>
      </c>
      <c r="Z268" s="142">
        <f>Y268+LOOKUP(V268,Sheet2!A$3:A$24,Sheet2!J$3:J$24)</f>
        <v>11.706</v>
      </c>
      <c r="AA268" s="142">
        <f t="shared" si="120"/>
        <v>11.629</v>
      </c>
      <c r="AB268" s="142">
        <f t="shared" si="140"/>
        <v>12.109</v>
      </c>
      <c r="AC268" s="142">
        <f t="shared" si="141"/>
        <v>11.319</v>
      </c>
      <c r="AD268" s="142">
        <f>AC268+LOOKUP(V268,Sheet2!A$3:A$24,Sheet2!J$3:J$24)</f>
        <v>11.659</v>
      </c>
      <c r="AE268" s="142">
        <f t="shared" si="121"/>
        <v>0.813000000000001</v>
      </c>
      <c r="AF268" s="142">
        <f t="shared" si="122"/>
        <v>0.449999999999999</v>
      </c>
      <c r="AG268" s="141">
        <f>LOOKUP(V268,Sheet2!A$3:A$24,Sheet2!K$3:K$24)</f>
        <v>0.5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0.31</v>
      </c>
      <c r="AI268" s="141">
        <f>LOOKUP(R268,Sheet3!A$2:A$7,Sheet3!D$2:D$7)</f>
        <v>0</v>
      </c>
      <c r="AJ268" s="141">
        <f t="shared" si="136"/>
        <v>0.48</v>
      </c>
      <c r="AK268" s="141">
        <f t="shared" si="137"/>
        <v>0.48</v>
      </c>
      <c r="AL268" s="142">
        <f t="shared" si="123"/>
        <v>0.983</v>
      </c>
      <c r="AM268" s="142">
        <f t="shared" si="124"/>
        <v>0.619999999999999</v>
      </c>
      <c r="AN268" s="142">
        <f t="shared" si="125"/>
        <v>0.801499999999999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1.24</v>
      </c>
      <c r="AP268" s="120"/>
      <c r="AQ268" s="156">
        <f t="shared" si="126"/>
        <v>8.94473999999999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0.8721</v>
      </c>
      <c r="AV268" s="158">
        <f>IF(AND(AE268&gt;3.5,AF268&gt;3.5),LOOKUP(Sheet1!V268,Sheet2!A$3:A$24,Sheet2!W$3:W$24),LOOKUP(V268,Sheet2!A$3:A$24,Sheet2!V$3:V$24))*G268</f>
        <v>1.098395701672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5.95354084517667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32.067</v>
      </c>
      <c r="BC268" s="161">
        <f t="shared" si="127"/>
        <v>33.378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8.94473999999999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8.94473999999999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3.546</v>
      </c>
      <c r="BV268" s="52">
        <f t="shared" si="134"/>
        <v>2.083</v>
      </c>
      <c r="BW268" s="32">
        <f t="shared" si="135"/>
        <v>0</v>
      </c>
    </row>
    <row r="269" spans="1:75">
      <c r="A269" s="115" t="s">
        <v>252</v>
      </c>
      <c r="B269" s="32">
        <v>12.109</v>
      </c>
      <c r="D269" s="103">
        <f t="shared" si="115"/>
        <v>11.629</v>
      </c>
      <c r="E269" s="103">
        <v>12.109</v>
      </c>
      <c r="F269" s="103">
        <v>11.319</v>
      </c>
      <c r="G269" s="32">
        <v>0</v>
      </c>
      <c r="H269" s="32">
        <v>0.3</v>
      </c>
      <c r="I269" s="32">
        <v>0.48</v>
      </c>
      <c r="J269" s="32">
        <v>0.48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0.48</v>
      </c>
      <c r="AK269" s="141">
        <f t="shared" si="137"/>
        <v>0.48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0.96</v>
      </c>
      <c r="BV269" s="52">
        <f t="shared" si="134"/>
        <v>0.48</v>
      </c>
      <c r="BW269" s="32">
        <f t="shared" si="135"/>
        <v>0</v>
      </c>
    </row>
    <row r="270" spans="1:75">
      <c r="A270" s="115" t="s">
        <v>252</v>
      </c>
      <c r="B270" s="32">
        <v>12.109</v>
      </c>
      <c r="D270" s="103">
        <f t="shared" si="115"/>
        <v>11.629</v>
      </c>
      <c r="E270" s="103">
        <v>12.109</v>
      </c>
      <c r="F270" s="103">
        <v>11.005</v>
      </c>
      <c r="G270" s="32">
        <v>3</v>
      </c>
      <c r="H270" s="32">
        <v>0.3</v>
      </c>
      <c r="I270" s="32">
        <v>0.48</v>
      </c>
      <c r="J270" s="32">
        <v>0.48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 t="str">
        <f t="shared" si="118"/>
        <v>A</v>
      </c>
      <c r="T270" s="118">
        <v>0</v>
      </c>
      <c r="V270" s="141">
        <f t="shared" si="116"/>
        <v>0.3</v>
      </c>
      <c r="W270" s="142">
        <f t="shared" si="119"/>
        <v>11.629</v>
      </c>
      <c r="X270" s="142">
        <f t="shared" si="138"/>
        <v>12.109</v>
      </c>
      <c r="Y270" s="142">
        <f t="shared" si="139"/>
        <v>11.005</v>
      </c>
      <c r="Z270" s="142">
        <f>Y270+LOOKUP(V270,Sheet2!A$3:A$24,Sheet2!J$3:J$24)</f>
        <v>11.345</v>
      </c>
      <c r="AA270" s="142">
        <f t="shared" si="120"/>
        <v>11.141</v>
      </c>
      <c r="AB270" s="142">
        <f t="shared" si="140"/>
        <v>11.621</v>
      </c>
      <c r="AC270" s="142">
        <f t="shared" si="141"/>
        <v>10.991</v>
      </c>
      <c r="AD270" s="142">
        <f>AC270+LOOKUP(V270,Sheet2!A$3:A$24,Sheet2!J$3:J$24)</f>
        <v>11.331</v>
      </c>
      <c r="AE270" s="142">
        <f t="shared" si="121"/>
        <v>0.763999999999999</v>
      </c>
      <c r="AF270" s="142">
        <f t="shared" si="122"/>
        <v>0.290000000000001</v>
      </c>
      <c r="AG270" s="141">
        <f>LOOKUP(V270,Sheet2!A$3:A$24,Sheet2!K$3:K$24)</f>
        <v>0.5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0.31</v>
      </c>
      <c r="AI270" s="141">
        <f>LOOKUP(R270,Sheet3!A$2:A$7,Sheet3!D$2:D$7)</f>
        <v>0</v>
      </c>
      <c r="AJ270" s="141">
        <f t="shared" si="136"/>
        <v>0.48</v>
      </c>
      <c r="AK270" s="141">
        <f t="shared" si="137"/>
        <v>0.48</v>
      </c>
      <c r="AL270" s="142">
        <f t="shared" si="123"/>
        <v>0.933999999999999</v>
      </c>
      <c r="AM270" s="142">
        <f t="shared" si="124"/>
        <v>0.46</v>
      </c>
      <c r="AN270" s="142">
        <f t="shared" si="125"/>
        <v>0.697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1.24</v>
      </c>
      <c r="AP270" s="120"/>
      <c r="AQ270" s="156">
        <f t="shared" si="126"/>
        <v>2.59284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0.2907</v>
      </c>
      <c r="AV270" s="158">
        <f>IF(AND(AE270&gt;3.5,AF270&gt;3.5),LOOKUP(Sheet1!V270,Sheet2!A$3:A$24,Sheet2!W$3:W$24),LOOKUP(V270,Sheet2!A$3:A$24,Sheet2!V$3:V$24))*G270</f>
        <v>0.366131900557335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1.39921361505889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0.196560000000001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10.062</v>
      </c>
      <c r="BC270" s="161">
        <f t="shared" si="127"/>
        <v>10.708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2.59284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2.59284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3.448</v>
      </c>
      <c r="BV270" s="52">
        <f t="shared" si="134"/>
        <v>2.034</v>
      </c>
      <c r="BW270" s="32">
        <f t="shared" si="135"/>
        <v>0</v>
      </c>
    </row>
    <row r="271" spans="1:75">
      <c r="A271" s="115" t="s">
        <v>253</v>
      </c>
      <c r="B271" s="32">
        <v>11.621</v>
      </c>
      <c r="D271" s="103">
        <f t="shared" si="115"/>
        <v>11.141</v>
      </c>
      <c r="E271" s="103">
        <v>11.621</v>
      </c>
      <c r="F271" s="103">
        <v>10.991</v>
      </c>
      <c r="G271" s="32">
        <v>0</v>
      </c>
      <c r="H271" s="32">
        <v>0.3</v>
      </c>
      <c r="I271" s="32">
        <v>0.48</v>
      </c>
      <c r="J271" s="32">
        <v>0.48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0.48</v>
      </c>
      <c r="AK271" s="141">
        <f t="shared" si="137"/>
        <v>0.48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0.96</v>
      </c>
      <c r="BV271" s="52">
        <f t="shared" si="134"/>
        <v>0.48</v>
      </c>
      <c r="BW271" s="32">
        <f t="shared" si="135"/>
        <v>0</v>
      </c>
    </row>
    <row r="272" spans="1:75">
      <c r="A272" s="115" t="s">
        <v>254</v>
      </c>
      <c r="B272" s="32">
        <v>12.063</v>
      </c>
      <c r="D272" s="103">
        <f t="shared" si="115"/>
        <v>11.583</v>
      </c>
      <c r="E272" s="103">
        <v>12.063</v>
      </c>
      <c r="F272" s="103">
        <v>11.429</v>
      </c>
      <c r="G272" s="32">
        <v>3</v>
      </c>
      <c r="H272" s="32">
        <v>0.3</v>
      </c>
      <c r="I272" s="32">
        <v>0.48</v>
      </c>
      <c r="J272" s="32">
        <v>0.48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 t="str">
        <f t="shared" si="118"/>
        <v>A</v>
      </c>
      <c r="T272" s="118">
        <v>0</v>
      </c>
      <c r="V272" s="141">
        <f t="shared" si="116"/>
        <v>0.3</v>
      </c>
      <c r="W272" s="142">
        <f t="shared" si="119"/>
        <v>11.583</v>
      </c>
      <c r="X272" s="142">
        <f t="shared" si="138"/>
        <v>12.063</v>
      </c>
      <c r="Y272" s="142">
        <f t="shared" si="139"/>
        <v>11.429</v>
      </c>
      <c r="Z272" s="142">
        <f>Y272+LOOKUP(V272,Sheet2!A$3:A$24,Sheet2!J$3:J$24)</f>
        <v>11.769</v>
      </c>
      <c r="AA272" s="142">
        <f t="shared" si="120"/>
        <v>11.671</v>
      </c>
      <c r="AB272" s="142">
        <f t="shared" si="140"/>
        <v>12.151</v>
      </c>
      <c r="AC272" s="142">
        <f t="shared" si="141"/>
        <v>11.416</v>
      </c>
      <c r="AD272" s="142">
        <f>AC272+LOOKUP(V272,Sheet2!A$3:A$24,Sheet2!J$3:J$24)</f>
        <v>11.756</v>
      </c>
      <c r="AE272" s="142">
        <f t="shared" si="121"/>
        <v>0.294</v>
      </c>
      <c r="AF272" s="142">
        <f t="shared" si="122"/>
        <v>0.395</v>
      </c>
      <c r="AG272" s="141">
        <f>LOOKUP(V272,Sheet2!A$3:A$24,Sheet2!K$3:K$24)</f>
        <v>0.5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0.31</v>
      </c>
      <c r="AI272" s="141">
        <f>LOOKUP(R272,Sheet3!A$2:A$7,Sheet3!D$2:D$7)</f>
        <v>0</v>
      </c>
      <c r="AJ272" s="141">
        <f t="shared" si="136"/>
        <v>0.48</v>
      </c>
      <c r="AK272" s="141">
        <f t="shared" si="137"/>
        <v>0.48</v>
      </c>
      <c r="AL272" s="142">
        <f t="shared" si="123"/>
        <v>0.464</v>
      </c>
      <c r="AM272" s="142">
        <f t="shared" si="124"/>
        <v>0.564999999999999</v>
      </c>
      <c r="AN272" s="142">
        <f t="shared" si="125"/>
        <v>0.5145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1.24</v>
      </c>
      <c r="AP272" s="120"/>
      <c r="AQ272" s="156">
        <f t="shared" si="126"/>
        <v>1.91394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0.2907</v>
      </c>
      <c r="AV272" s="158">
        <f>IF(AND(AE272&gt;3.5,AF272&gt;3.5),LOOKUP(Sheet1!V272,Sheet2!A$3:A$24,Sheet2!W$3:W$24),LOOKUP(V272,Sheet2!A$3:A$24,Sheet2!V$3:V$24))*G272</f>
        <v>0.366131900557335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1.82011361505889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8.967</v>
      </c>
      <c r="BC272" s="161">
        <f t="shared" si="127"/>
        <v>9.978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1.91394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1.91394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2.71</v>
      </c>
      <c r="BV272" s="52">
        <f t="shared" si="134"/>
        <v>1.665</v>
      </c>
      <c r="BW272" s="32">
        <f t="shared" si="135"/>
        <v>0</v>
      </c>
    </row>
    <row r="273" spans="1:75">
      <c r="A273" s="115" t="s">
        <v>250</v>
      </c>
      <c r="B273" s="32">
        <v>12.151</v>
      </c>
      <c r="D273" s="103">
        <f t="shared" si="115"/>
        <v>11.671</v>
      </c>
      <c r="E273" s="103">
        <v>12.151</v>
      </c>
      <c r="F273" s="103">
        <v>11.416</v>
      </c>
      <c r="G273" s="32">
        <v>0</v>
      </c>
      <c r="H273" s="32">
        <v>0.3</v>
      </c>
      <c r="I273" s="32">
        <v>0.48</v>
      </c>
      <c r="J273" s="32">
        <v>0.48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0.48</v>
      </c>
      <c r="AK273" s="141">
        <f t="shared" si="137"/>
        <v>0.48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0.96</v>
      </c>
      <c r="BV273" s="52">
        <f t="shared" si="134"/>
        <v>0.48</v>
      </c>
      <c r="BW273" s="32">
        <f t="shared" si="135"/>
        <v>0</v>
      </c>
    </row>
    <row r="274" spans="1:75">
      <c r="A274" s="115" t="s">
        <v>255</v>
      </c>
      <c r="B274" s="32">
        <v>12.233</v>
      </c>
      <c r="D274" s="103">
        <f t="shared" si="115"/>
        <v>11.753</v>
      </c>
      <c r="E274" s="103">
        <v>12.233</v>
      </c>
      <c r="F274" s="103">
        <v>11.603</v>
      </c>
      <c r="G274" s="32">
        <v>2</v>
      </c>
      <c r="H274" s="32">
        <v>0.3</v>
      </c>
      <c r="I274" s="32">
        <v>0.48</v>
      </c>
      <c r="J274" s="32">
        <v>0.48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 t="str">
        <f t="shared" si="118"/>
        <v>A</v>
      </c>
      <c r="T274" s="118">
        <v>0</v>
      </c>
      <c r="V274" s="141">
        <f t="shared" si="116"/>
        <v>0.3</v>
      </c>
      <c r="W274" s="142">
        <f t="shared" si="119"/>
        <v>11.753</v>
      </c>
      <c r="X274" s="142">
        <f t="shared" si="138"/>
        <v>12.233</v>
      </c>
      <c r="Y274" s="142">
        <f t="shared" si="139"/>
        <v>11.603</v>
      </c>
      <c r="Z274" s="142">
        <f>Y274+LOOKUP(V274,Sheet2!A$3:A$24,Sheet2!J$3:J$24)</f>
        <v>11.943</v>
      </c>
      <c r="AA274" s="142">
        <f t="shared" si="120"/>
        <v>12.039</v>
      </c>
      <c r="AB274" s="142">
        <f t="shared" si="140"/>
        <v>12.519</v>
      </c>
      <c r="AC274" s="142">
        <f t="shared" si="141"/>
        <v>11.591</v>
      </c>
      <c r="AD274" s="142">
        <f>AC274+LOOKUP(V274,Sheet2!A$3:A$24,Sheet2!J$3:J$24)</f>
        <v>11.931</v>
      </c>
      <c r="AE274" s="142">
        <f t="shared" si="121"/>
        <v>0.290000000000001</v>
      </c>
      <c r="AF274" s="142">
        <f t="shared" si="122"/>
        <v>0.588000000000001</v>
      </c>
      <c r="AG274" s="141">
        <f>LOOKUP(V274,Sheet2!A$3:A$24,Sheet2!K$3:K$24)</f>
        <v>0.5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0.31</v>
      </c>
      <c r="AI274" s="141">
        <f>LOOKUP(R274,Sheet3!A$2:A$7,Sheet3!D$2:D$7)</f>
        <v>0</v>
      </c>
      <c r="AJ274" s="141">
        <f t="shared" si="136"/>
        <v>0.48</v>
      </c>
      <c r="AK274" s="141">
        <f t="shared" si="137"/>
        <v>0.48</v>
      </c>
      <c r="AL274" s="142">
        <f t="shared" si="123"/>
        <v>0.46</v>
      </c>
      <c r="AM274" s="142">
        <f t="shared" si="124"/>
        <v>0.758</v>
      </c>
      <c r="AN274" s="142">
        <f t="shared" si="125"/>
        <v>0.609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1.24</v>
      </c>
      <c r="AP274" s="120"/>
      <c r="AQ274" s="156">
        <f t="shared" si="126"/>
        <v>1.51032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0.1938</v>
      </c>
      <c r="AV274" s="158">
        <f>IF(AND(AE274&gt;3.5,AF274&gt;3.5),LOOKUP(Sheet1!V274,Sheet2!A$3:A$24,Sheet2!W$3:W$24),LOOKUP(V274,Sheet2!A$3:A$24,Sheet2!V$3:V$24))*G274</f>
        <v>0.24408793370489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1.45400907670593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6.356</v>
      </c>
      <c r="BC274" s="161">
        <f t="shared" si="127"/>
        <v>6.904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1.51032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1.51032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3.096</v>
      </c>
      <c r="BV274" s="52">
        <f t="shared" si="134"/>
        <v>1.858</v>
      </c>
      <c r="BW274" s="32">
        <f t="shared" si="135"/>
        <v>0</v>
      </c>
    </row>
    <row r="275" spans="1:75">
      <c r="A275" s="115" t="s">
        <v>251</v>
      </c>
      <c r="B275" s="32">
        <v>12.519</v>
      </c>
      <c r="D275" s="103">
        <f t="shared" si="115"/>
        <v>12.039</v>
      </c>
      <c r="E275" s="103">
        <v>12.519</v>
      </c>
      <c r="F275" s="103">
        <v>11.591</v>
      </c>
      <c r="G275" s="32">
        <v>0</v>
      </c>
      <c r="H275" s="32">
        <v>0.3</v>
      </c>
      <c r="I275" s="32">
        <v>0.48</v>
      </c>
      <c r="J275" s="32">
        <v>0.48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0.48</v>
      </c>
      <c r="AK275" s="141">
        <f t="shared" si="137"/>
        <v>0.48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0.96</v>
      </c>
      <c r="BV275" s="52">
        <f t="shared" si="134"/>
        <v>0.48</v>
      </c>
      <c r="BW275" s="32">
        <f t="shared" si="135"/>
        <v>0</v>
      </c>
    </row>
    <row r="276" spans="1:75">
      <c r="A276" s="115" t="s">
        <v>256</v>
      </c>
      <c r="B276" s="32">
        <v>12.05</v>
      </c>
      <c r="D276" s="103">
        <f t="shared" si="115"/>
        <v>11.57</v>
      </c>
      <c r="E276" s="103">
        <v>12.05</v>
      </c>
      <c r="F276" s="103">
        <v>11.023</v>
      </c>
      <c r="G276" s="32">
        <v>6</v>
      </c>
      <c r="H276" s="32">
        <v>0.3</v>
      </c>
      <c r="I276" s="32">
        <v>0.48</v>
      </c>
      <c r="J276" s="32">
        <v>0.48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 t="str">
        <f t="shared" si="118"/>
        <v>A</v>
      </c>
      <c r="T276" s="118">
        <v>0</v>
      </c>
      <c r="V276" s="141">
        <f t="shared" si="116"/>
        <v>0.3</v>
      </c>
      <c r="W276" s="142">
        <f t="shared" si="119"/>
        <v>11.57</v>
      </c>
      <c r="X276" s="142">
        <f t="shared" si="138"/>
        <v>12.05</v>
      </c>
      <c r="Y276" s="142">
        <f t="shared" si="139"/>
        <v>11.023</v>
      </c>
      <c r="Z276" s="142">
        <f>Y276+LOOKUP(V276,Sheet2!A$3:A$24,Sheet2!J$3:J$24)</f>
        <v>11.363</v>
      </c>
      <c r="AA276" s="142">
        <f t="shared" si="120"/>
        <v>11.141</v>
      </c>
      <c r="AB276" s="142">
        <f t="shared" si="140"/>
        <v>11.621</v>
      </c>
      <c r="AC276" s="142">
        <f t="shared" si="141"/>
        <v>10.991</v>
      </c>
      <c r="AD276" s="142">
        <f>AC276+LOOKUP(V276,Sheet2!A$3:A$24,Sheet2!J$3:J$24)</f>
        <v>11.331</v>
      </c>
      <c r="AE276" s="142">
        <f t="shared" si="121"/>
        <v>0.687000000000001</v>
      </c>
      <c r="AF276" s="142">
        <f t="shared" si="122"/>
        <v>0.290000000000001</v>
      </c>
      <c r="AG276" s="141">
        <f>LOOKUP(V276,Sheet2!A$3:A$24,Sheet2!K$3:K$24)</f>
        <v>0.5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0.31</v>
      </c>
      <c r="AI276" s="141">
        <f>LOOKUP(R276,Sheet3!A$2:A$7,Sheet3!D$2:D$7)</f>
        <v>0</v>
      </c>
      <c r="AJ276" s="141">
        <f t="shared" si="136"/>
        <v>0.48</v>
      </c>
      <c r="AK276" s="141">
        <f t="shared" si="137"/>
        <v>0.48</v>
      </c>
      <c r="AL276" s="142">
        <f t="shared" si="123"/>
        <v>0.857000000000001</v>
      </c>
      <c r="AM276" s="142">
        <f t="shared" si="124"/>
        <v>0.46</v>
      </c>
      <c r="AN276" s="142">
        <f t="shared" si="125"/>
        <v>0.658500000000001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1.24</v>
      </c>
      <c r="AP276" s="120"/>
      <c r="AQ276" s="156">
        <f t="shared" si="126"/>
        <v>4.89924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0.5814</v>
      </c>
      <c r="AV276" s="158">
        <f>IF(AND(AE276&gt;3.5,AF276&gt;3.5),LOOKUP(Sheet1!V276,Sheet2!A$3:A$24,Sheet2!W$3:W$24),LOOKUP(V276,Sheet2!A$3:A$24,Sheet2!V$3:V$24))*G276</f>
        <v>0.73226380111467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2.87234723011777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0.032760000000003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19.662</v>
      </c>
      <c r="BC276" s="161">
        <f t="shared" si="127"/>
        <v>21.108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4.89924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4.89924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3.294</v>
      </c>
      <c r="BV276" s="52">
        <f t="shared" si="134"/>
        <v>1.957</v>
      </c>
      <c r="BW276" s="32">
        <f t="shared" si="135"/>
        <v>0</v>
      </c>
    </row>
    <row r="277" spans="1:75">
      <c r="A277" s="115" t="s">
        <v>253</v>
      </c>
      <c r="B277" s="32">
        <v>11.621</v>
      </c>
      <c r="D277" s="103">
        <f t="shared" si="115"/>
        <v>11.141</v>
      </c>
      <c r="E277" s="103">
        <v>11.621</v>
      </c>
      <c r="F277" s="103">
        <v>10.991</v>
      </c>
      <c r="G277" s="32">
        <v>0</v>
      </c>
      <c r="H277" s="32">
        <v>0.3</v>
      </c>
      <c r="I277" s="32">
        <v>0.48</v>
      </c>
      <c r="J277" s="32">
        <v>0.48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0.48</v>
      </c>
      <c r="AK277" s="141">
        <f t="shared" si="137"/>
        <v>0.48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0.96</v>
      </c>
      <c r="BV277" s="52">
        <f t="shared" si="134"/>
        <v>0.48</v>
      </c>
      <c r="BW277" s="32">
        <f t="shared" si="135"/>
        <v>0</v>
      </c>
    </row>
    <row r="278" spans="1:75">
      <c r="A278" s="115" t="s">
        <v>257</v>
      </c>
      <c r="B278" s="32">
        <v>11.588</v>
      </c>
      <c r="D278" s="103">
        <f t="shared" si="115"/>
        <v>11.108</v>
      </c>
      <c r="E278" s="103">
        <v>11.588</v>
      </c>
      <c r="F278" s="103">
        <v>10.958</v>
      </c>
      <c r="G278" s="32">
        <v>3</v>
      </c>
      <c r="H278" s="32">
        <v>0.3</v>
      </c>
      <c r="I278" s="32">
        <v>0.48</v>
      </c>
      <c r="J278" s="32">
        <v>0.48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 t="str">
        <f t="shared" si="118"/>
        <v>A</v>
      </c>
      <c r="T278" s="118">
        <v>0</v>
      </c>
      <c r="V278" s="141">
        <f t="shared" si="116"/>
        <v>0.3</v>
      </c>
      <c r="W278" s="142">
        <f t="shared" si="119"/>
        <v>11.108</v>
      </c>
      <c r="X278" s="142">
        <f t="shared" si="138"/>
        <v>11.588</v>
      </c>
      <c r="Y278" s="142">
        <f t="shared" si="139"/>
        <v>10.958</v>
      </c>
      <c r="Z278" s="142">
        <f>Y278+LOOKUP(V278,Sheet2!A$3:A$24,Sheet2!J$3:J$24)</f>
        <v>11.298</v>
      </c>
      <c r="AA278" s="142">
        <f t="shared" si="120"/>
        <v>11.16</v>
      </c>
      <c r="AB278" s="142">
        <f t="shared" si="140"/>
        <v>11.64</v>
      </c>
      <c r="AC278" s="142">
        <f t="shared" si="141"/>
        <v>10.943</v>
      </c>
      <c r="AD278" s="142">
        <f>AC278+LOOKUP(V278,Sheet2!A$3:A$24,Sheet2!J$3:J$24)</f>
        <v>11.283</v>
      </c>
      <c r="AE278" s="142">
        <f t="shared" si="121"/>
        <v>0.289999999999999</v>
      </c>
      <c r="AF278" s="142">
        <f t="shared" si="122"/>
        <v>0.357000000000001</v>
      </c>
      <c r="AG278" s="141">
        <f>LOOKUP(V278,Sheet2!A$3:A$24,Sheet2!K$3:K$24)</f>
        <v>0.5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0.31</v>
      </c>
      <c r="AI278" s="141">
        <f>LOOKUP(R278,Sheet3!A$2:A$7,Sheet3!D$2:D$7)</f>
        <v>0</v>
      </c>
      <c r="AJ278" s="141">
        <f t="shared" si="136"/>
        <v>0.48</v>
      </c>
      <c r="AK278" s="141">
        <f t="shared" si="137"/>
        <v>0.48</v>
      </c>
      <c r="AL278" s="142">
        <f t="shared" si="123"/>
        <v>0.459999999999999</v>
      </c>
      <c r="AM278" s="142">
        <f t="shared" si="124"/>
        <v>0.527000000000001</v>
      </c>
      <c r="AN278" s="142">
        <f t="shared" si="125"/>
        <v>0.4935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1.24</v>
      </c>
      <c r="AP278" s="120"/>
      <c r="AQ278" s="156">
        <f t="shared" si="126"/>
        <v>1.83582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0.2907</v>
      </c>
      <c r="AV278" s="158">
        <f>IF(AND(AE278&gt;3.5,AF278&gt;3.5),LOOKUP(Sheet1!V278,Sheet2!A$3:A$24,Sheet2!W$3:W$24),LOOKUP(V278,Sheet2!A$3:A$24,Sheet2!V$3:V$24))*G278</f>
        <v>0.366131900557335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1.75135361505889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8.841</v>
      </c>
      <c r="BC278" s="161">
        <f t="shared" si="127"/>
        <v>9.894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1.83582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1.83582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2.634</v>
      </c>
      <c r="BV278" s="52">
        <f t="shared" si="134"/>
        <v>1.627</v>
      </c>
      <c r="BW278" s="32">
        <f t="shared" si="135"/>
        <v>0</v>
      </c>
    </row>
    <row r="279" spans="1:75">
      <c r="A279" s="115" t="s">
        <v>258</v>
      </c>
      <c r="B279" s="32">
        <v>11.64</v>
      </c>
      <c r="D279" s="103">
        <f t="shared" si="115"/>
        <v>11.16</v>
      </c>
      <c r="E279" s="103">
        <v>11.64</v>
      </c>
      <c r="F279" s="103">
        <v>10.943</v>
      </c>
      <c r="G279" s="32">
        <v>0</v>
      </c>
      <c r="H279" s="32">
        <v>0.3</v>
      </c>
      <c r="I279" s="32">
        <v>0.48</v>
      </c>
      <c r="J279" s="32">
        <v>0.48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0.48</v>
      </c>
      <c r="AK279" s="141">
        <f t="shared" si="137"/>
        <v>0.48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0.96</v>
      </c>
      <c r="BV279" s="52">
        <f t="shared" si="134"/>
        <v>0.48</v>
      </c>
      <c r="BW279" s="32">
        <f t="shared" si="135"/>
        <v>0</v>
      </c>
    </row>
    <row r="280" spans="1:75">
      <c r="A280" s="115" t="s">
        <v>258</v>
      </c>
      <c r="B280" s="32">
        <v>11.64</v>
      </c>
      <c r="D280" s="103">
        <f t="shared" si="115"/>
        <v>11.16</v>
      </c>
      <c r="E280" s="103">
        <v>11.64</v>
      </c>
      <c r="F280" s="103">
        <v>10.937</v>
      </c>
      <c r="G280" s="32">
        <v>14</v>
      </c>
      <c r="H280" s="32">
        <v>0.3</v>
      </c>
      <c r="I280" s="32">
        <v>0.48</v>
      </c>
      <c r="J280" s="32">
        <v>0.48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 t="str">
        <f t="shared" si="118"/>
        <v>A</v>
      </c>
      <c r="T280" s="118">
        <v>0</v>
      </c>
      <c r="V280" s="141">
        <f t="shared" si="116"/>
        <v>0.3</v>
      </c>
      <c r="W280" s="142">
        <f t="shared" si="119"/>
        <v>11.16</v>
      </c>
      <c r="X280" s="142">
        <f t="shared" si="138"/>
        <v>11.64</v>
      </c>
      <c r="Y280" s="142">
        <f t="shared" si="139"/>
        <v>10.937</v>
      </c>
      <c r="Z280" s="142">
        <f>Y280+LOOKUP(V280,Sheet2!A$3:A$24,Sheet2!J$3:J$24)</f>
        <v>11.277</v>
      </c>
      <c r="AA280" s="142">
        <f t="shared" si="120"/>
        <v>11.132</v>
      </c>
      <c r="AB280" s="142">
        <f t="shared" si="140"/>
        <v>11.612</v>
      </c>
      <c r="AC280" s="142">
        <f t="shared" si="141"/>
        <v>10.866</v>
      </c>
      <c r="AD280" s="142">
        <f>AC280+LOOKUP(V280,Sheet2!A$3:A$24,Sheet2!J$3:J$24)</f>
        <v>11.206</v>
      </c>
      <c r="AE280" s="142">
        <f t="shared" si="121"/>
        <v>0.363000000000001</v>
      </c>
      <c r="AF280" s="142">
        <f t="shared" si="122"/>
        <v>0.406000000000001</v>
      </c>
      <c r="AG280" s="141">
        <f>LOOKUP(V280,Sheet2!A$3:A$24,Sheet2!K$3:K$24)</f>
        <v>0.5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0.31</v>
      </c>
      <c r="AI280" s="141">
        <f>LOOKUP(R280,Sheet3!A$2:A$7,Sheet3!D$2:D$7)</f>
        <v>0</v>
      </c>
      <c r="AJ280" s="141">
        <f t="shared" si="136"/>
        <v>0.48</v>
      </c>
      <c r="AK280" s="141">
        <f t="shared" si="137"/>
        <v>0.48</v>
      </c>
      <c r="AL280" s="142">
        <f t="shared" si="123"/>
        <v>0.533000000000001</v>
      </c>
      <c r="AM280" s="142">
        <f t="shared" si="124"/>
        <v>0.576</v>
      </c>
      <c r="AN280" s="142">
        <f t="shared" si="125"/>
        <v>0.5545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1.24</v>
      </c>
      <c r="AP280" s="120"/>
      <c r="AQ280" s="156">
        <f t="shared" si="126"/>
        <v>9.62612000000001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1.3566</v>
      </c>
      <c r="AV280" s="158">
        <f>IF(AND(AE280&gt;3.5,AF280&gt;3.5),LOOKUP(Sheet1!V280,Sheet2!A$3:A$24,Sheet2!W$3:W$24),LOOKUP(V280,Sheet2!A$3:A$24,Sheet2!V$3:V$24))*G280</f>
        <v>1.70861553593423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8.43478353694147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42.966</v>
      </c>
      <c r="BC280" s="161">
        <f t="shared" si="127"/>
        <v>47.3106666666667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9.62612000000001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9.62612000000001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2.732</v>
      </c>
      <c r="BV280" s="52">
        <f t="shared" si="134"/>
        <v>1.676</v>
      </c>
      <c r="BW280" s="32">
        <f t="shared" si="135"/>
        <v>0</v>
      </c>
    </row>
    <row r="281" spans="1:75">
      <c r="A281" s="115" t="s">
        <v>259</v>
      </c>
      <c r="B281" s="32">
        <v>11.612</v>
      </c>
      <c r="D281" s="103">
        <f t="shared" si="115"/>
        <v>11.132</v>
      </c>
      <c r="E281" s="103">
        <v>11.612</v>
      </c>
      <c r="F281" s="103">
        <v>10.866</v>
      </c>
      <c r="G281" s="32">
        <v>0</v>
      </c>
      <c r="H281" s="32">
        <v>0.3</v>
      </c>
      <c r="I281" s="32">
        <v>0.48</v>
      </c>
      <c r="J281" s="32">
        <v>0.48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0.48</v>
      </c>
      <c r="AK281" s="141">
        <f t="shared" si="137"/>
        <v>0.48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0.96</v>
      </c>
      <c r="BV281" s="52">
        <f t="shared" si="134"/>
        <v>0.48</v>
      </c>
      <c r="BW281" s="32">
        <f t="shared" si="135"/>
        <v>0</v>
      </c>
    </row>
    <row r="282" spans="1:75">
      <c r="A282" s="115" t="s">
        <v>259</v>
      </c>
      <c r="B282" s="32">
        <v>11.612</v>
      </c>
      <c r="D282" s="103">
        <f t="shared" si="115"/>
        <v>11.132</v>
      </c>
      <c r="E282" s="103">
        <v>11.612</v>
      </c>
      <c r="F282" s="103">
        <v>10.865</v>
      </c>
      <c r="G282" s="32">
        <v>8</v>
      </c>
      <c r="H282" s="32">
        <v>0.3</v>
      </c>
      <c r="I282" s="32">
        <v>0.48</v>
      </c>
      <c r="J282" s="32">
        <v>0.48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 t="str">
        <f t="shared" si="118"/>
        <v>A</v>
      </c>
      <c r="T282" s="118">
        <v>0</v>
      </c>
      <c r="V282" s="141">
        <f t="shared" si="116"/>
        <v>0.3</v>
      </c>
      <c r="W282" s="142">
        <f t="shared" si="119"/>
        <v>11.132</v>
      </c>
      <c r="X282" s="142">
        <f t="shared" si="138"/>
        <v>11.612</v>
      </c>
      <c r="Y282" s="142">
        <f t="shared" si="139"/>
        <v>10.865</v>
      </c>
      <c r="Z282" s="142">
        <f>Y282+LOOKUP(V282,Sheet2!A$3:A$24,Sheet2!J$3:J$24)</f>
        <v>11.205</v>
      </c>
      <c r="AA282" s="142">
        <f t="shared" si="120"/>
        <v>11.083</v>
      </c>
      <c r="AB282" s="142">
        <f t="shared" si="140"/>
        <v>11.563</v>
      </c>
      <c r="AC282" s="142">
        <f t="shared" si="141"/>
        <v>10.826</v>
      </c>
      <c r="AD282" s="142">
        <f>AC282+LOOKUP(V282,Sheet2!A$3:A$24,Sheet2!J$3:J$24)</f>
        <v>11.166</v>
      </c>
      <c r="AE282" s="142">
        <f t="shared" si="121"/>
        <v>0.407</v>
      </c>
      <c r="AF282" s="142">
        <f t="shared" si="122"/>
        <v>0.397</v>
      </c>
      <c r="AG282" s="141">
        <f>LOOKUP(V282,Sheet2!A$3:A$24,Sheet2!K$3:K$24)</f>
        <v>0.5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0.31</v>
      </c>
      <c r="AI282" s="141">
        <f>LOOKUP(R282,Sheet3!A$2:A$7,Sheet3!D$2:D$7)</f>
        <v>0</v>
      </c>
      <c r="AJ282" s="141">
        <f t="shared" si="136"/>
        <v>0.48</v>
      </c>
      <c r="AK282" s="141">
        <f t="shared" si="137"/>
        <v>0.48</v>
      </c>
      <c r="AL282" s="142">
        <f t="shared" si="123"/>
        <v>0.577</v>
      </c>
      <c r="AM282" s="142">
        <f t="shared" si="124"/>
        <v>0.567</v>
      </c>
      <c r="AN282" s="142">
        <f t="shared" si="125"/>
        <v>0.572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1.24</v>
      </c>
      <c r="AP282" s="120"/>
      <c r="AQ282" s="156">
        <f t="shared" si="126"/>
        <v>5.67424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0.7752</v>
      </c>
      <c r="AV282" s="158">
        <f>IF(AND(AE282&gt;3.5,AF282&gt;3.5),LOOKUP(Sheet1!V282,Sheet2!A$3:A$24,Sheet2!W$3:W$24),LOOKUP(V282,Sheet2!A$3:A$24,Sheet2!V$3:V$24))*G282</f>
        <v>0.97635173481956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4.7189163068237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24.832</v>
      </c>
      <c r="BC282" s="161">
        <f t="shared" si="127"/>
        <v>27.2213333333333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5.67424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5.67424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2.734</v>
      </c>
      <c r="BV282" s="52">
        <f t="shared" si="134"/>
        <v>1.677</v>
      </c>
      <c r="BW282" s="32">
        <f t="shared" si="135"/>
        <v>0</v>
      </c>
    </row>
    <row r="283" spans="1:75">
      <c r="A283" s="115" t="s">
        <v>260</v>
      </c>
      <c r="B283" s="32">
        <v>11.563</v>
      </c>
      <c r="D283" s="103">
        <f t="shared" si="115"/>
        <v>11.083</v>
      </c>
      <c r="E283" s="103">
        <v>11.563</v>
      </c>
      <c r="F283" s="103">
        <v>10.826</v>
      </c>
      <c r="G283" s="32">
        <v>11</v>
      </c>
      <c r="H283" s="32">
        <v>0.3</v>
      </c>
      <c r="I283" s="32">
        <v>0.48</v>
      </c>
      <c r="J283" s="32">
        <v>0.48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 t="str">
        <f t="shared" si="118"/>
        <v>A</v>
      </c>
      <c r="T283" s="118">
        <v>0</v>
      </c>
      <c r="V283" s="141">
        <f t="shared" si="116"/>
        <v>0.3</v>
      </c>
      <c r="W283" s="142">
        <f t="shared" si="119"/>
        <v>11.083</v>
      </c>
      <c r="X283" s="142">
        <f t="shared" si="138"/>
        <v>11.563</v>
      </c>
      <c r="Y283" s="142">
        <f t="shared" si="139"/>
        <v>10.826</v>
      </c>
      <c r="Z283" s="142">
        <f>Y283+LOOKUP(V283,Sheet2!A$3:A$24,Sheet2!J$3:J$24)</f>
        <v>11.166</v>
      </c>
      <c r="AA283" s="142">
        <f t="shared" si="120"/>
        <v>11.053</v>
      </c>
      <c r="AB283" s="142">
        <f t="shared" si="140"/>
        <v>11.533</v>
      </c>
      <c r="AC283" s="142">
        <f t="shared" si="141"/>
        <v>10.773</v>
      </c>
      <c r="AD283" s="142">
        <f>AC283+LOOKUP(V283,Sheet2!A$3:A$24,Sheet2!J$3:J$24)</f>
        <v>11.113</v>
      </c>
      <c r="AE283" s="142">
        <f t="shared" si="121"/>
        <v>0.397</v>
      </c>
      <c r="AF283" s="142">
        <f t="shared" si="122"/>
        <v>0.42</v>
      </c>
      <c r="AG283" s="141">
        <f>LOOKUP(V283,Sheet2!A$3:A$24,Sheet2!K$3:K$24)</f>
        <v>0.5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0.31</v>
      </c>
      <c r="AI283" s="141">
        <f>LOOKUP(R283,Sheet3!A$2:A$7,Sheet3!D$2:D$7)</f>
        <v>0</v>
      </c>
      <c r="AJ283" s="141">
        <f t="shared" si="136"/>
        <v>0.48</v>
      </c>
      <c r="AK283" s="141">
        <f t="shared" si="137"/>
        <v>0.48</v>
      </c>
      <c r="AL283" s="142">
        <f t="shared" si="123"/>
        <v>0.567</v>
      </c>
      <c r="AM283" s="142">
        <f t="shared" si="124"/>
        <v>0.589999999999999</v>
      </c>
      <c r="AN283" s="142">
        <f t="shared" si="125"/>
        <v>0.5785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1.24</v>
      </c>
      <c r="AP283" s="120"/>
      <c r="AQ283" s="156">
        <f t="shared" si="126"/>
        <v>7.89073999999999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1.0659</v>
      </c>
      <c r="AV283" s="158">
        <f>IF(AND(AE283&gt;3.5,AF283&gt;3.5),LOOKUP(Sheet1!V283,Sheet2!A$3:A$24,Sheet2!W$3:W$24),LOOKUP(V283,Sheet2!A$3:A$24,Sheet2!V$3:V$24))*G283</f>
        <v>1.34248363537689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6.66296992188259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34.287</v>
      </c>
      <c r="BC283" s="161">
        <f t="shared" si="127"/>
        <v>37.5246666666667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7.89073999999999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7.89073999999999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2.76</v>
      </c>
      <c r="BV283" s="52">
        <f t="shared" si="134"/>
        <v>1.69</v>
      </c>
      <c r="BW283" s="32">
        <f t="shared" si="135"/>
        <v>0</v>
      </c>
    </row>
    <row r="284" spans="1:75">
      <c r="A284" s="115" t="s">
        <v>261</v>
      </c>
      <c r="B284" s="32">
        <v>11.533</v>
      </c>
      <c r="D284" s="103">
        <f t="shared" si="115"/>
        <v>11.053</v>
      </c>
      <c r="E284" s="103">
        <v>11.533</v>
      </c>
      <c r="F284" s="103">
        <v>10.773</v>
      </c>
      <c r="G284" s="32">
        <v>0</v>
      </c>
      <c r="H284" s="32">
        <v>0.3</v>
      </c>
      <c r="I284" s="32">
        <v>0.48</v>
      </c>
      <c r="J284" s="32">
        <v>0.48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0.48</v>
      </c>
      <c r="AK284" s="141">
        <f t="shared" si="137"/>
        <v>0.48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0.96</v>
      </c>
      <c r="BV284" s="52">
        <f t="shared" si="134"/>
        <v>0.48</v>
      </c>
      <c r="BW284" s="32">
        <f t="shared" si="135"/>
        <v>0</v>
      </c>
    </row>
    <row r="285" spans="1:75">
      <c r="A285" s="115" t="s">
        <v>261</v>
      </c>
      <c r="B285" s="32">
        <v>11.533</v>
      </c>
      <c r="D285" s="103">
        <f t="shared" ref="D285:D331" si="142">IF(AND(B285=0,E285=0),0,IF(B285&gt;E285,E285-C285-AJ285,IF(AJ285&gt;(E285-B285),E285-AJ285-C285,B285-C285)))</f>
        <v>11.053</v>
      </c>
      <c r="E285" s="103">
        <v>11.533</v>
      </c>
      <c r="F285" s="103">
        <v>10.767</v>
      </c>
      <c r="G285" s="32">
        <v>3</v>
      </c>
      <c r="H285" s="32">
        <v>0.3</v>
      </c>
      <c r="I285" s="32">
        <v>0.48</v>
      </c>
      <c r="J285" s="32">
        <v>0.48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 t="str">
        <f t="shared" si="118"/>
        <v>A</v>
      </c>
      <c r="T285" s="118">
        <v>0</v>
      </c>
      <c r="V285" s="141">
        <f t="shared" si="116"/>
        <v>0.3</v>
      </c>
      <c r="W285" s="142">
        <f t="shared" si="119"/>
        <v>11.053</v>
      </c>
      <c r="X285" s="142">
        <f t="shared" si="138"/>
        <v>11.533</v>
      </c>
      <c r="Y285" s="142">
        <f t="shared" si="139"/>
        <v>10.767</v>
      </c>
      <c r="Z285" s="142">
        <f>Y285+LOOKUP(V285,Sheet2!A$3:A$24,Sheet2!J$3:J$24)</f>
        <v>11.107</v>
      </c>
      <c r="AA285" s="142">
        <f t="shared" si="120"/>
        <v>11.141</v>
      </c>
      <c r="AB285" s="142">
        <f t="shared" si="140"/>
        <v>11.621</v>
      </c>
      <c r="AC285" s="142">
        <f t="shared" si="141"/>
        <v>10.752</v>
      </c>
      <c r="AD285" s="142">
        <f>AC285+LOOKUP(V285,Sheet2!A$3:A$24,Sheet2!J$3:J$24)</f>
        <v>11.092</v>
      </c>
      <c r="AE285" s="142">
        <f t="shared" si="121"/>
        <v>0.426</v>
      </c>
      <c r="AF285" s="142">
        <f t="shared" si="122"/>
        <v>0.529</v>
      </c>
      <c r="AG285" s="141">
        <f>LOOKUP(V285,Sheet2!A$3:A$24,Sheet2!K$3:K$24)</f>
        <v>0.5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0.31</v>
      </c>
      <c r="AI285" s="141">
        <f>LOOKUP(R285,Sheet3!A$2:A$7,Sheet3!D$2:D$7)</f>
        <v>0</v>
      </c>
      <c r="AJ285" s="141">
        <f t="shared" si="136"/>
        <v>0.48</v>
      </c>
      <c r="AK285" s="141">
        <f t="shared" si="137"/>
        <v>0.48</v>
      </c>
      <c r="AL285" s="142">
        <f t="shared" si="123"/>
        <v>0.596</v>
      </c>
      <c r="AM285" s="142">
        <f t="shared" si="124"/>
        <v>0.698999999999999</v>
      </c>
      <c r="AN285" s="142">
        <f t="shared" si="125"/>
        <v>0.6475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1.24</v>
      </c>
      <c r="AP285" s="120"/>
      <c r="AQ285" s="156">
        <f t="shared" si="126"/>
        <v>2.4087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0.2907</v>
      </c>
      <c r="AV285" s="158">
        <f>IF(AND(AE285&gt;3.5,AF285&gt;3.5),LOOKUP(Sheet1!V285,Sheet2!A$3:A$24,Sheet2!W$3:W$24),LOOKUP(V285,Sheet2!A$3:A$24,Sheet2!V$3:V$24))*G285</f>
        <v>0.366131900557335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2.00599361505889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9.765</v>
      </c>
      <c r="BC285" s="161">
        <f t="shared" si="127"/>
        <v>10.51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2.4087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2.4087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2.978</v>
      </c>
      <c r="BV285" s="52">
        <f t="shared" si="134"/>
        <v>1.799</v>
      </c>
      <c r="BW285" s="32">
        <f t="shared" si="135"/>
        <v>0</v>
      </c>
    </row>
    <row r="286" spans="1:75">
      <c r="A286" s="115" t="s">
        <v>253</v>
      </c>
      <c r="B286" s="32">
        <v>11.621</v>
      </c>
      <c r="D286" s="103">
        <f t="shared" si="142"/>
        <v>11.141</v>
      </c>
      <c r="E286" s="103">
        <v>11.621</v>
      </c>
      <c r="F286" s="103">
        <v>10.752</v>
      </c>
      <c r="G286" s="32">
        <v>0</v>
      </c>
      <c r="H286" s="32">
        <v>0.3</v>
      </c>
      <c r="I286" s="32">
        <v>0.48</v>
      </c>
      <c r="J286" s="32">
        <v>0.48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0.48</v>
      </c>
      <c r="AK286" s="141">
        <f t="shared" si="137"/>
        <v>0.48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0.96</v>
      </c>
      <c r="BV286" s="52">
        <f t="shared" si="134"/>
        <v>0.48</v>
      </c>
      <c r="BW286" s="32">
        <f t="shared" si="135"/>
        <v>0</v>
      </c>
    </row>
    <row r="287" spans="1:75">
      <c r="A287" s="115" t="s">
        <v>262</v>
      </c>
      <c r="B287" s="32">
        <v>13.557</v>
      </c>
      <c r="D287" s="103">
        <f t="shared" si="142"/>
        <v>13.077</v>
      </c>
      <c r="E287" s="103">
        <v>13.557</v>
      </c>
      <c r="F287" s="103">
        <v>12.703</v>
      </c>
      <c r="G287" s="32">
        <v>10</v>
      </c>
      <c r="H287" s="32">
        <v>0.3</v>
      </c>
      <c r="I287" s="32">
        <v>0.48</v>
      </c>
      <c r="J287" s="32">
        <v>0.48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 t="str">
        <f t="shared" si="118"/>
        <v>A</v>
      </c>
      <c r="T287" s="118">
        <v>0</v>
      </c>
      <c r="V287" s="141">
        <f t="shared" si="116"/>
        <v>0.3</v>
      </c>
      <c r="W287" s="142">
        <f t="shared" si="119"/>
        <v>13.077</v>
      </c>
      <c r="X287" s="142">
        <f t="shared" si="138"/>
        <v>13.557</v>
      </c>
      <c r="Y287" s="142">
        <f t="shared" si="139"/>
        <v>12.703</v>
      </c>
      <c r="Z287" s="142">
        <f>Y287+LOOKUP(V287,Sheet2!A$3:A$24,Sheet2!J$3:J$24)</f>
        <v>13.043</v>
      </c>
      <c r="AA287" s="142">
        <f t="shared" si="120"/>
        <v>12.802</v>
      </c>
      <c r="AB287" s="142">
        <f t="shared" si="140"/>
        <v>13.282</v>
      </c>
      <c r="AC287" s="142">
        <f t="shared" si="141"/>
        <v>12.652</v>
      </c>
      <c r="AD287" s="142">
        <f>AC287+LOOKUP(V287,Sheet2!A$3:A$24,Sheet2!J$3:J$24)</f>
        <v>12.992</v>
      </c>
      <c r="AE287" s="142">
        <f t="shared" si="121"/>
        <v>0.514000000000001</v>
      </c>
      <c r="AF287" s="142">
        <f t="shared" si="122"/>
        <v>0.290000000000001</v>
      </c>
      <c r="AG287" s="141">
        <f>LOOKUP(V287,Sheet2!A$3:A$24,Sheet2!K$3:K$24)</f>
        <v>0.5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0.31</v>
      </c>
      <c r="AI287" s="141">
        <f>LOOKUP(R287,Sheet3!A$2:A$7,Sheet3!D$2:D$7)</f>
        <v>0</v>
      </c>
      <c r="AJ287" s="141">
        <f t="shared" si="136"/>
        <v>0.48</v>
      </c>
      <c r="AK287" s="141">
        <f t="shared" si="137"/>
        <v>0.48</v>
      </c>
      <c r="AL287" s="142">
        <f t="shared" si="123"/>
        <v>0.684000000000001</v>
      </c>
      <c r="AM287" s="142">
        <f t="shared" si="124"/>
        <v>0.46</v>
      </c>
      <c r="AN287" s="142">
        <f t="shared" si="125"/>
        <v>0.572000000000001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1.24</v>
      </c>
      <c r="AP287" s="120"/>
      <c r="AQ287" s="156">
        <f t="shared" si="126"/>
        <v>7.09280000000001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0.969</v>
      </c>
      <c r="AV287" s="158">
        <f>IF(AND(AE287&gt;3.5,AF287&gt;3.5),LOOKUP(Sheet1!V287,Sheet2!A$3:A$24,Sheet2!W$3:W$24),LOOKUP(V287,Sheet2!A$3:A$24,Sheet2!V$3:V$24))*G287</f>
        <v>1.22043966852445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5.06404538352962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31.04</v>
      </c>
      <c r="BC287" s="161">
        <f t="shared" si="127"/>
        <v>34.0266666666667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7.09280000000001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7.09280000000001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2.948</v>
      </c>
      <c r="BV287" s="52">
        <f t="shared" si="134"/>
        <v>1.784</v>
      </c>
      <c r="BW287" s="32">
        <f t="shared" si="135"/>
        <v>0</v>
      </c>
    </row>
    <row r="288" spans="1:75">
      <c r="A288" s="115" t="s">
        <v>263</v>
      </c>
      <c r="B288" s="32">
        <v>13.282</v>
      </c>
      <c r="D288" s="103">
        <f t="shared" si="142"/>
        <v>12.802</v>
      </c>
      <c r="E288" s="103">
        <v>13.282</v>
      </c>
      <c r="F288" s="103">
        <v>12.652</v>
      </c>
      <c r="G288" s="32">
        <v>5</v>
      </c>
      <c r="H288" s="32">
        <v>0.3</v>
      </c>
      <c r="I288" s="32">
        <v>0.48</v>
      </c>
      <c r="J288" s="32">
        <v>0.48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 t="str">
        <f t="shared" si="118"/>
        <v>A</v>
      </c>
      <c r="T288" s="118">
        <v>0</v>
      </c>
      <c r="V288" s="141">
        <f t="shared" si="116"/>
        <v>0.3</v>
      </c>
      <c r="W288" s="142">
        <f t="shared" si="119"/>
        <v>12.802</v>
      </c>
      <c r="X288" s="142">
        <f t="shared" si="138"/>
        <v>13.282</v>
      </c>
      <c r="Y288" s="142">
        <f t="shared" si="139"/>
        <v>12.652</v>
      </c>
      <c r="Z288" s="142">
        <f>Y288+LOOKUP(V288,Sheet2!A$3:A$24,Sheet2!J$3:J$24)</f>
        <v>12.992</v>
      </c>
      <c r="AA288" s="142">
        <f t="shared" si="120"/>
        <v>12.869</v>
      </c>
      <c r="AB288" s="142">
        <f t="shared" si="140"/>
        <v>13.349</v>
      </c>
      <c r="AC288" s="142">
        <f t="shared" si="141"/>
        <v>12.629</v>
      </c>
      <c r="AD288" s="142">
        <f>AC288+LOOKUP(V288,Sheet2!A$3:A$24,Sheet2!J$3:J$24)</f>
        <v>12.969</v>
      </c>
      <c r="AE288" s="142">
        <f t="shared" si="121"/>
        <v>0.290000000000001</v>
      </c>
      <c r="AF288" s="142">
        <f t="shared" si="122"/>
        <v>0.380000000000001</v>
      </c>
      <c r="AG288" s="141">
        <f>LOOKUP(V288,Sheet2!A$3:A$24,Sheet2!K$3:K$24)</f>
        <v>0.5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0.31</v>
      </c>
      <c r="AI288" s="141">
        <f>LOOKUP(R288,Sheet3!A$2:A$7,Sheet3!D$2:D$7)</f>
        <v>0</v>
      </c>
      <c r="AJ288" s="141">
        <f t="shared" si="136"/>
        <v>0.48</v>
      </c>
      <c r="AK288" s="141">
        <f t="shared" si="137"/>
        <v>0.48</v>
      </c>
      <c r="AL288" s="142">
        <f t="shared" si="123"/>
        <v>0.46</v>
      </c>
      <c r="AM288" s="142">
        <f t="shared" si="124"/>
        <v>0.55</v>
      </c>
      <c r="AN288" s="142">
        <f t="shared" si="125"/>
        <v>0.505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1.24</v>
      </c>
      <c r="AP288" s="120"/>
      <c r="AQ288" s="156">
        <f t="shared" si="126"/>
        <v>3.131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0.4845</v>
      </c>
      <c r="AV288" s="158">
        <f>IF(AND(AE288&gt;3.5,AF288&gt;3.5),LOOKUP(Sheet1!V288,Sheet2!A$3:A$24,Sheet2!W$3:W$24),LOOKUP(V288,Sheet2!A$3:A$24,Sheet2!V$3:V$24))*G288</f>
        <v>0.610219834262225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2.99022269176482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14.85</v>
      </c>
      <c r="BC288" s="161">
        <f t="shared" si="127"/>
        <v>16.5666666666667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3.131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3.131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2.68</v>
      </c>
      <c r="BV288" s="52">
        <f t="shared" si="134"/>
        <v>1.65</v>
      </c>
      <c r="BW288" s="32">
        <f t="shared" si="135"/>
        <v>0</v>
      </c>
    </row>
    <row r="289" spans="1:75">
      <c r="A289" s="115" t="s">
        <v>264</v>
      </c>
      <c r="B289" s="32">
        <v>13.349</v>
      </c>
      <c r="D289" s="103">
        <f t="shared" si="142"/>
        <v>12.869</v>
      </c>
      <c r="E289" s="103">
        <v>13.349</v>
      </c>
      <c r="F289" s="103">
        <v>12.629</v>
      </c>
      <c r="G289" s="32">
        <v>6</v>
      </c>
      <c r="H289" s="32">
        <v>0.3</v>
      </c>
      <c r="I289" s="32">
        <v>0.48</v>
      </c>
      <c r="J289" s="32">
        <v>0.48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 t="str">
        <f t="shared" si="118"/>
        <v>A</v>
      </c>
      <c r="T289" s="118">
        <v>0</v>
      </c>
      <c r="V289" s="141">
        <f t="shared" si="116"/>
        <v>0.3</v>
      </c>
      <c r="W289" s="142">
        <f t="shared" si="119"/>
        <v>12.869</v>
      </c>
      <c r="X289" s="142">
        <f t="shared" si="138"/>
        <v>13.349</v>
      </c>
      <c r="Y289" s="142">
        <f t="shared" si="139"/>
        <v>12.629</v>
      </c>
      <c r="Z289" s="142">
        <f>Y289+LOOKUP(V289,Sheet2!A$3:A$24,Sheet2!J$3:J$24)</f>
        <v>12.969</v>
      </c>
      <c r="AA289" s="142">
        <f t="shared" si="120"/>
        <v>13.457</v>
      </c>
      <c r="AB289" s="142">
        <f t="shared" si="140"/>
        <v>13.937</v>
      </c>
      <c r="AC289" s="142">
        <f t="shared" si="141"/>
        <v>12.598</v>
      </c>
      <c r="AD289" s="142">
        <f>AC289+LOOKUP(V289,Sheet2!A$3:A$24,Sheet2!J$3:J$24)</f>
        <v>12.938</v>
      </c>
      <c r="AE289" s="142">
        <f t="shared" si="121"/>
        <v>0.380000000000001</v>
      </c>
      <c r="AF289" s="142">
        <f t="shared" si="122"/>
        <v>0.998999999999999</v>
      </c>
      <c r="AG289" s="141">
        <f>LOOKUP(V289,Sheet2!A$3:A$24,Sheet2!K$3:K$24)</f>
        <v>0.5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0.31</v>
      </c>
      <c r="AI289" s="141">
        <f>LOOKUP(R289,Sheet3!A$2:A$7,Sheet3!D$2:D$7)</f>
        <v>0</v>
      </c>
      <c r="AJ289" s="141">
        <f t="shared" si="136"/>
        <v>0.48</v>
      </c>
      <c r="AK289" s="141">
        <f t="shared" si="137"/>
        <v>0.48</v>
      </c>
      <c r="AL289" s="142">
        <f t="shared" si="123"/>
        <v>0.55</v>
      </c>
      <c r="AM289" s="142">
        <f t="shared" si="124"/>
        <v>1.169</v>
      </c>
      <c r="AN289" s="142">
        <f t="shared" si="125"/>
        <v>0.859499999999999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1.24</v>
      </c>
      <c r="AP289" s="120"/>
      <c r="AQ289" s="156">
        <f t="shared" si="126"/>
        <v>6.39467999999999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0.5814</v>
      </c>
      <c r="AV289" s="158">
        <f>IF(AND(AE289&gt;3.5,AF289&gt;3.5),LOOKUP(Sheet1!V289,Sheet2!A$3:A$24,Sheet2!W$3:W$24),LOOKUP(V289,Sheet2!A$3:A$24,Sheet2!V$3:V$24))*G289</f>
        <v>0.73226380111467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5.80454723011777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22.074</v>
      </c>
      <c r="BC289" s="161">
        <f t="shared" si="127"/>
        <v>22.716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6.39467999999999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6.39467999999999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3.918</v>
      </c>
      <c r="BV289" s="52">
        <f t="shared" si="134"/>
        <v>2.269</v>
      </c>
      <c r="BW289" s="32">
        <f t="shared" si="135"/>
        <v>0</v>
      </c>
    </row>
    <row r="290" spans="1:75">
      <c r="A290" s="115" t="s">
        <v>265</v>
      </c>
      <c r="B290" s="32">
        <v>13.937</v>
      </c>
      <c r="D290" s="103">
        <f t="shared" si="142"/>
        <v>13.457</v>
      </c>
      <c r="E290" s="103">
        <v>13.937</v>
      </c>
      <c r="F290" s="103">
        <v>12.598</v>
      </c>
      <c r="G290" s="32">
        <v>0</v>
      </c>
      <c r="H290" s="32">
        <v>0.3</v>
      </c>
      <c r="I290" s="32">
        <v>0.48</v>
      </c>
      <c r="J290" s="32">
        <v>0.48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0.48</v>
      </c>
      <c r="AK290" s="141">
        <f t="shared" si="137"/>
        <v>0.48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0.96</v>
      </c>
      <c r="BV290" s="52">
        <f t="shared" si="134"/>
        <v>0.48</v>
      </c>
      <c r="BW290" s="32">
        <f t="shared" si="135"/>
        <v>0</v>
      </c>
    </row>
    <row r="291" spans="1:75">
      <c r="A291" s="115" t="s">
        <v>266</v>
      </c>
      <c r="B291" s="32">
        <v>13.599</v>
      </c>
      <c r="D291" s="103">
        <f t="shared" si="142"/>
        <v>13.119</v>
      </c>
      <c r="E291" s="103">
        <v>13.599</v>
      </c>
      <c r="F291" s="103">
        <v>12.605</v>
      </c>
      <c r="G291" s="32">
        <v>9</v>
      </c>
      <c r="H291" s="32">
        <v>0.3</v>
      </c>
      <c r="I291" s="32">
        <v>0.48</v>
      </c>
      <c r="J291" s="32">
        <v>0.48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 t="str">
        <f t="shared" si="118"/>
        <v>A</v>
      </c>
      <c r="T291" s="118">
        <v>0</v>
      </c>
      <c r="V291" s="141">
        <f t="shared" si="116"/>
        <v>0.3</v>
      </c>
      <c r="W291" s="142">
        <f t="shared" si="119"/>
        <v>13.119</v>
      </c>
      <c r="X291" s="142">
        <f t="shared" si="138"/>
        <v>13.599</v>
      </c>
      <c r="Y291" s="142">
        <f t="shared" si="139"/>
        <v>12.605</v>
      </c>
      <c r="Z291" s="142">
        <f>Y291+LOOKUP(V291,Sheet2!A$3:A$24,Sheet2!J$3:J$24)</f>
        <v>12.945</v>
      </c>
      <c r="AA291" s="142">
        <f t="shared" si="120"/>
        <v>12.709</v>
      </c>
      <c r="AB291" s="142">
        <f t="shared" si="140"/>
        <v>13.189</v>
      </c>
      <c r="AC291" s="142">
        <f t="shared" si="141"/>
        <v>12.559</v>
      </c>
      <c r="AD291" s="142">
        <f>AC291+LOOKUP(V291,Sheet2!A$3:A$24,Sheet2!J$3:J$24)</f>
        <v>12.899</v>
      </c>
      <c r="AE291" s="142">
        <f t="shared" si="121"/>
        <v>0.654</v>
      </c>
      <c r="AF291" s="142">
        <f t="shared" si="122"/>
        <v>0.290000000000001</v>
      </c>
      <c r="AG291" s="141">
        <f>LOOKUP(V291,Sheet2!A$3:A$24,Sheet2!K$3:K$24)</f>
        <v>0.5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0.31</v>
      </c>
      <c r="AI291" s="141">
        <f>LOOKUP(R291,Sheet3!A$2:A$7,Sheet3!D$2:D$7)</f>
        <v>0</v>
      </c>
      <c r="AJ291" s="141">
        <f t="shared" si="136"/>
        <v>0.48</v>
      </c>
      <c r="AK291" s="141">
        <f t="shared" si="137"/>
        <v>0.48</v>
      </c>
      <c r="AL291" s="142">
        <f t="shared" si="123"/>
        <v>0.823999999999999</v>
      </c>
      <c r="AM291" s="142">
        <f t="shared" si="124"/>
        <v>0.46</v>
      </c>
      <c r="AN291" s="142">
        <f t="shared" si="125"/>
        <v>0.642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1.24</v>
      </c>
      <c r="AP291" s="120"/>
      <c r="AQ291" s="156">
        <f t="shared" si="126"/>
        <v>7.16472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0.8721</v>
      </c>
      <c r="AV291" s="158">
        <f>IF(AND(AE291&gt;3.5,AF291&gt;3.5),LOOKUP(Sheet1!V291,Sheet2!A$3:A$24,Sheet2!W$3:W$24),LOOKUP(V291,Sheet2!A$3:A$24,Sheet2!V$3:V$24))*G291</f>
        <v>1.098395701672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4.35604084517667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29.196</v>
      </c>
      <c r="BC291" s="161">
        <f t="shared" si="127"/>
        <v>31.464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7.16472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7.16472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3.228</v>
      </c>
      <c r="BV291" s="52">
        <f t="shared" si="134"/>
        <v>1.924</v>
      </c>
      <c r="BW291" s="32">
        <f t="shared" si="135"/>
        <v>0</v>
      </c>
    </row>
    <row r="292" spans="1:75">
      <c r="A292" s="115" t="s">
        <v>267</v>
      </c>
      <c r="B292" s="32">
        <v>13.189</v>
      </c>
      <c r="D292" s="103">
        <f t="shared" si="142"/>
        <v>12.709</v>
      </c>
      <c r="E292" s="103">
        <v>13.189</v>
      </c>
      <c r="F292" s="103">
        <v>12.559</v>
      </c>
      <c r="G292" s="32">
        <v>0</v>
      </c>
      <c r="H292" s="32">
        <v>0.3</v>
      </c>
      <c r="I292" s="32">
        <v>0.48</v>
      </c>
      <c r="J292" s="32">
        <v>0.48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0.48</v>
      </c>
      <c r="AK292" s="141">
        <f t="shared" si="137"/>
        <v>0.48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0.96</v>
      </c>
      <c r="BV292" s="52">
        <f t="shared" si="134"/>
        <v>0.48</v>
      </c>
      <c r="BW292" s="32">
        <f t="shared" si="135"/>
        <v>0</v>
      </c>
    </row>
    <row r="293" spans="1:75">
      <c r="A293" s="115" t="s">
        <v>267</v>
      </c>
      <c r="B293" s="32">
        <v>13.189</v>
      </c>
      <c r="D293" s="103">
        <f t="shared" si="142"/>
        <v>12.709</v>
      </c>
      <c r="E293" s="103">
        <v>13.189</v>
      </c>
      <c r="F293" s="103">
        <v>12.132</v>
      </c>
      <c r="G293" s="32">
        <v>8</v>
      </c>
      <c r="H293" s="32">
        <v>0.3</v>
      </c>
      <c r="I293" s="32">
        <v>0.48</v>
      </c>
      <c r="J293" s="32">
        <v>0.48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 t="str">
        <f t="shared" si="118"/>
        <v>A</v>
      </c>
      <c r="T293" s="118">
        <v>0</v>
      </c>
      <c r="V293" s="141">
        <f t="shared" si="116"/>
        <v>0.3</v>
      </c>
      <c r="W293" s="142">
        <f t="shared" si="119"/>
        <v>12.709</v>
      </c>
      <c r="X293" s="142">
        <f t="shared" si="138"/>
        <v>13.189</v>
      </c>
      <c r="Y293" s="142">
        <f t="shared" si="139"/>
        <v>12.132</v>
      </c>
      <c r="Z293" s="142">
        <f>Y293+LOOKUP(V293,Sheet2!A$3:A$24,Sheet2!J$3:J$24)</f>
        <v>12.472</v>
      </c>
      <c r="AA293" s="142">
        <f t="shared" si="120"/>
        <v>12.245</v>
      </c>
      <c r="AB293" s="142">
        <f t="shared" si="140"/>
        <v>12.725</v>
      </c>
      <c r="AC293" s="142">
        <f t="shared" si="141"/>
        <v>12.095</v>
      </c>
      <c r="AD293" s="142">
        <f>AC293+LOOKUP(V293,Sheet2!A$3:A$24,Sheet2!J$3:J$24)</f>
        <v>12.435</v>
      </c>
      <c r="AE293" s="142">
        <f t="shared" si="121"/>
        <v>0.717000000000001</v>
      </c>
      <c r="AF293" s="142">
        <f t="shared" si="122"/>
        <v>0.289999999999999</v>
      </c>
      <c r="AG293" s="141">
        <f>LOOKUP(V293,Sheet2!A$3:A$24,Sheet2!K$3:K$24)</f>
        <v>0.5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0.31</v>
      </c>
      <c r="AI293" s="141">
        <f>LOOKUP(R293,Sheet3!A$2:A$7,Sheet3!D$2:D$7)</f>
        <v>0</v>
      </c>
      <c r="AJ293" s="141">
        <f t="shared" si="136"/>
        <v>0.48</v>
      </c>
      <c r="AK293" s="141">
        <f t="shared" si="137"/>
        <v>0.48</v>
      </c>
      <c r="AL293" s="142">
        <f t="shared" si="123"/>
        <v>0.887</v>
      </c>
      <c r="AM293" s="142">
        <f t="shared" si="124"/>
        <v>0.459999999999999</v>
      </c>
      <c r="AN293" s="142">
        <f t="shared" si="125"/>
        <v>0.673499999999999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1.24</v>
      </c>
      <c r="AP293" s="120"/>
      <c r="AQ293" s="156">
        <f t="shared" si="126"/>
        <v>6.68111999999999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0.7752</v>
      </c>
      <c r="AV293" s="158">
        <f>IF(AND(AE293&gt;3.5,AF293&gt;3.5),LOOKUP(Sheet1!V293,Sheet2!A$3:A$24,Sheet2!W$3:W$24),LOOKUP(V293,Sheet2!A$3:A$24,Sheet2!V$3:V$24))*G293</f>
        <v>0.97635173481956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3.79139630682369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0.230880000000003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26.456</v>
      </c>
      <c r="BC293" s="161">
        <f t="shared" si="127"/>
        <v>28.304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6.68111999999999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6.68111999999999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3.354</v>
      </c>
      <c r="BV293" s="52">
        <f t="shared" si="134"/>
        <v>1.987</v>
      </c>
      <c r="BW293" s="32">
        <f t="shared" si="135"/>
        <v>0</v>
      </c>
    </row>
    <row r="294" spans="1:75">
      <c r="A294" s="115" t="s">
        <v>268</v>
      </c>
      <c r="B294" s="32">
        <v>12.725</v>
      </c>
      <c r="D294" s="103">
        <f t="shared" si="142"/>
        <v>12.245</v>
      </c>
      <c r="E294" s="103">
        <v>12.725</v>
      </c>
      <c r="F294" s="103">
        <v>12.095</v>
      </c>
      <c r="G294" s="32">
        <v>0</v>
      </c>
      <c r="H294" s="32">
        <v>0.3</v>
      </c>
      <c r="I294" s="32">
        <v>0.48</v>
      </c>
      <c r="J294" s="32">
        <v>0.48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0.48</v>
      </c>
      <c r="AK294" s="141">
        <f t="shared" si="137"/>
        <v>0.48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0.96</v>
      </c>
      <c r="BV294" s="52">
        <f t="shared" si="134"/>
        <v>0.48</v>
      </c>
      <c r="BW294" s="32">
        <f t="shared" si="135"/>
        <v>0</v>
      </c>
    </row>
    <row r="295" spans="1:75">
      <c r="A295" s="115" t="s">
        <v>269</v>
      </c>
      <c r="B295" s="32">
        <v>13.424</v>
      </c>
      <c r="D295" s="103">
        <f t="shared" si="142"/>
        <v>12.944</v>
      </c>
      <c r="E295" s="103">
        <v>13.424</v>
      </c>
      <c r="F295" s="103">
        <v>12.714</v>
      </c>
      <c r="G295" s="32">
        <v>19</v>
      </c>
      <c r="H295" s="32">
        <v>0.3</v>
      </c>
      <c r="I295" s="32">
        <v>0.48</v>
      </c>
      <c r="J295" s="32">
        <v>0.48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 t="str">
        <f t="shared" si="118"/>
        <v>A</v>
      </c>
      <c r="T295" s="118">
        <v>0</v>
      </c>
      <c r="V295" s="141">
        <f t="shared" si="116"/>
        <v>0.3</v>
      </c>
      <c r="W295" s="142">
        <f t="shared" si="119"/>
        <v>12.944</v>
      </c>
      <c r="X295" s="142">
        <f t="shared" si="138"/>
        <v>13.424</v>
      </c>
      <c r="Y295" s="142">
        <f t="shared" si="139"/>
        <v>12.714</v>
      </c>
      <c r="Z295" s="142">
        <f>Y295+LOOKUP(V295,Sheet2!A$3:A$24,Sheet2!J$3:J$24)</f>
        <v>13.054</v>
      </c>
      <c r="AA295" s="142">
        <f t="shared" si="120"/>
        <v>12.769</v>
      </c>
      <c r="AB295" s="142">
        <f t="shared" si="140"/>
        <v>13.249</v>
      </c>
      <c r="AC295" s="142">
        <f t="shared" si="141"/>
        <v>12.619</v>
      </c>
      <c r="AD295" s="142">
        <f>AC295+LOOKUP(V295,Sheet2!A$3:A$24,Sheet2!J$3:J$24)</f>
        <v>12.959</v>
      </c>
      <c r="AE295" s="142">
        <f t="shared" si="121"/>
        <v>0.369999999999999</v>
      </c>
      <c r="AF295" s="142">
        <f t="shared" si="122"/>
        <v>0.290000000000001</v>
      </c>
      <c r="AG295" s="141">
        <f>LOOKUP(V295,Sheet2!A$3:A$24,Sheet2!K$3:K$24)</f>
        <v>0.5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0.31</v>
      </c>
      <c r="AI295" s="141">
        <f>LOOKUP(R295,Sheet3!A$2:A$7,Sheet3!D$2:D$7)</f>
        <v>0</v>
      </c>
      <c r="AJ295" s="141">
        <f t="shared" si="136"/>
        <v>0.48</v>
      </c>
      <c r="AK295" s="141">
        <f t="shared" si="137"/>
        <v>0.48</v>
      </c>
      <c r="AL295" s="142">
        <f t="shared" si="123"/>
        <v>0.539999999999999</v>
      </c>
      <c r="AM295" s="142">
        <f t="shared" si="124"/>
        <v>0.46</v>
      </c>
      <c r="AN295" s="142">
        <f t="shared" si="125"/>
        <v>0.5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1.24</v>
      </c>
      <c r="AP295" s="120"/>
      <c r="AQ295" s="156">
        <f t="shared" si="126"/>
        <v>11.78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1.8411</v>
      </c>
      <c r="AV295" s="158">
        <f>IF(AND(AE295&gt;3.5,AF295&gt;3.5),LOOKUP(Sheet1!V295,Sheet2!A$3:A$24,Sheet2!W$3:W$24),LOOKUP(V295,Sheet2!A$3:A$24,Sheet2!V$3:V$24))*G295</f>
        <v>2.31883537019645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10.0594462287063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56.24</v>
      </c>
      <c r="BC295" s="161">
        <f t="shared" si="127"/>
        <v>62.8266666666667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11.78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11.78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2.66</v>
      </c>
      <c r="BV295" s="52">
        <f t="shared" si="134"/>
        <v>1.64</v>
      </c>
      <c r="BW295" s="32">
        <f t="shared" si="135"/>
        <v>0</v>
      </c>
    </row>
    <row r="296" spans="1:75">
      <c r="A296" s="115" t="s">
        <v>270</v>
      </c>
      <c r="B296" s="32">
        <v>13.249</v>
      </c>
      <c r="D296" s="103">
        <f t="shared" si="142"/>
        <v>12.769</v>
      </c>
      <c r="E296" s="103">
        <v>13.249</v>
      </c>
      <c r="F296" s="103">
        <v>12.619</v>
      </c>
      <c r="G296" s="32">
        <v>0</v>
      </c>
      <c r="H296" s="32">
        <v>0.3</v>
      </c>
      <c r="I296" s="32">
        <v>0.48</v>
      </c>
      <c r="J296" s="32">
        <v>0.48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0.48</v>
      </c>
      <c r="AK296" s="141">
        <f t="shared" si="137"/>
        <v>0.48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0.96</v>
      </c>
      <c r="BV296" s="52">
        <f t="shared" si="134"/>
        <v>0.48</v>
      </c>
      <c r="BW296" s="32">
        <f t="shared" si="135"/>
        <v>0</v>
      </c>
    </row>
    <row r="297" spans="1:75">
      <c r="A297" s="115" t="s">
        <v>270</v>
      </c>
      <c r="B297" s="32">
        <v>13.249</v>
      </c>
      <c r="D297" s="103">
        <f t="shared" si="142"/>
        <v>12.769</v>
      </c>
      <c r="E297" s="103">
        <v>13.249</v>
      </c>
      <c r="F297" s="103">
        <v>12.602</v>
      </c>
      <c r="G297" s="32">
        <v>18</v>
      </c>
      <c r="H297" s="32">
        <v>0.3</v>
      </c>
      <c r="I297" s="32">
        <v>0.48</v>
      </c>
      <c r="J297" s="32">
        <v>0.48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 t="str">
        <f t="shared" si="118"/>
        <v>无</v>
      </c>
      <c r="T297" s="118">
        <v>0</v>
      </c>
      <c r="V297" s="141">
        <f t="shared" si="116"/>
        <v>0.3</v>
      </c>
      <c r="W297" s="142">
        <f t="shared" si="119"/>
        <v>12.769</v>
      </c>
      <c r="X297" s="142">
        <f t="shared" si="138"/>
        <v>13.249</v>
      </c>
      <c r="Y297" s="142">
        <f t="shared" si="139"/>
        <v>12.602</v>
      </c>
      <c r="Z297" s="142">
        <f>Y297+LOOKUP(V297,Sheet2!A$3:A$24,Sheet2!J$3:J$24)</f>
        <v>12.942</v>
      </c>
      <c r="AA297" s="142">
        <f t="shared" si="120"/>
        <v>12.663</v>
      </c>
      <c r="AB297" s="142">
        <f t="shared" si="140"/>
        <v>13.143</v>
      </c>
      <c r="AC297" s="142">
        <f t="shared" si="141"/>
        <v>12.513</v>
      </c>
      <c r="AD297" s="142">
        <f>AC297+LOOKUP(V297,Sheet2!A$3:A$24,Sheet2!J$3:J$24)</f>
        <v>12.853</v>
      </c>
      <c r="AE297" s="142">
        <f t="shared" si="121"/>
        <v>0.307</v>
      </c>
      <c r="AF297" s="142">
        <f t="shared" si="122"/>
        <v>0.290000000000001</v>
      </c>
      <c r="AG297" s="141">
        <f>LOOKUP(V297,Sheet2!A$3:A$24,Sheet2!K$3:K$24)</f>
        <v>0.5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0.31</v>
      </c>
      <c r="AI297" s="141">
        <f>LOOKUP(R297,Sheet3!A$2:A$7,Sheet3!D$2:D$7)</f>
        <v>0</v>
      </c>
      <c r="AJ297" s="141">
        <f t="shared" si="136"/>
        <v>0.48</v>
      </c>
      <c r="AK297" s="141">
        <f t="shared" si="137"/>
        <v>0.48</v>
      </c>
      <c r="AL297" s="142">
        <f t="shared" si="123"/>
        <v>0.477</v>
      </c>
      <c r="AM297" s="142">
        <f t="shared" si="124"/>
        <v>0.46</v>
      </c>
      <c r="AN297" s="142">
        <f t="shared" si="125"/>
        <v>0.4685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0.98</v>
      </c>
      <c r="AP297" s="120"/>
      <c r="AQ297" s="156">
        <f t="shared" si="126"/>
        <v>8.26434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1.7442</v>
      </c>
      <c r="AV297" s="158">
        <f>IF(AND(AE297&gt;3.5,AF297&gt;3.5),LOOKUP(Sheet1!V297,Sheet2!A$3:A$24,Sheet2!W$3:W$24),LOOKUP(V297,Sheet2!A$3:A$24,Sheet2!V$3:V$24))*G297</f>
        <v>2.19679140334401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7.51886169035333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8.26434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8.26434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2.404</v>
      </c>
      <c r="BV297" s="52">
        <f t="shared" si="134"/>
        <v>1.447</v>
      </c>
      <c r="BW297" s="32">
        <f t="shared" si="135"/>
        <v>0</v>
      </c>
    </row>
    <row r="298" spans="1:75">
      <c r="A298" s="115" t="s">
        <v>271</v>
      </c>
      <c r="B298" s="32">
        <v>13.143</v>
      </c>
      <c r="D298" s="103">
        <f t="shared" si="142"/>
        <v>12.663</v>
      </c>
      <c r="E298" s="103">
        <v>13.143</v>
      </c>
      <c r="F298" s="103">
        <v>12.513</v>
      </c>
      <c r="G298" s="32">
        <v>0</v>
      </c>
      <c r="H298" s="32">
        <v>0.3</v>
      </c>
      <c r="I298" s="32">
        <v>0.48</v>
      </c>
      <c r="J298" s="32">
        <v>0.48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0.48</v>
      </c>
      <c r="AK298" s="141">
        <f t="shared" si="137"/>
        <v>0.48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0.96</v>
      </c>
      <c r="BV298" s="52">
        <f t="shared" si="134"/>
        <v>0.48</v>
      </c>
      <c r="BW298" s="32">
        <f t="shared" si="135"/>
        <v>0</v>
      </c>
    </row>
    <row r="299" spans="1:75">
      <c r="A299" s="115" t="s">
        <v>271</v>
      </c>
      <c r="B299" s="32">
        <v>13.143</v>
      </c>
      <c r="D299" s="103">
        <f t="shared" si="142"/>
        <v>12.663</v>
      </c>
      <c r="E299" s="103">
        <v>13.143</v>
      </c>
      <c r="F299" s="103">
        <v>12.271</v>
      </c>
      <c r="G299" s="32">
        <v>5</v>
      </c>
      <c r="H299" s="32">
        <v>0.3</v>
      </c>
      <c r="I299" s="32">
        <v>0.48</v>
      </c>
      <c r="J299" s="32">
        <v>0.48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 t="str">
        <f t="shared" si="118"/>
        <v>A</v>
      </c>
      <c r="T299" s="118">
        <v>0</v>
      </c>
      <c r="V299" s="141">
        <f t="shared" si="116"/>
        <v>0.3</v>
      </c>
      <c r="W299" s="142">
        <f t="shared" si="119"/>
        <v>12.663</v>
      </c>
      <c r="X299" s="142">
        <f t="shared" si="138"/>
        <v>13.143</v>
      </c>
      <c r="Y299" s="142">
        <f t="shared" si="139"/>
        <v>12.271</v>
      </c>
      <c r="Z299" s="142">
        <f>Y299+LOOKUP(V299,Sheet2!A$3:A$24,Sheet2!J$3:J$24)</f>
        <v>12.611</v>
      </c>
      <c r="AA299" s="142">
        <f t="shared" si="120"/>
        <v>12.397</v>
      </c>
      <c r="AB299" s="142">
        <f t="shared" si="140"/>
        <v>12.877</v>
      </c>
      <c r="AC299" s="142">
        <f t="shared" si="141"/>
        <v>12.247</v>
      </c>
      <c r="AD299" s="142">
        <f>AC299+LOOKUP(V299,Sheet2!A$3:A$24,Sheet2!J$3:J$24)</f>
        <v>12.587</v>
      </c>
      <c r="AE299" s="142">
        <f t="shared" si="121"/>
        <v>0.532</v>
      </c>
      <c r="AF299" s="142">
        <f t="shared" si="122"/>
        <v>0.290000000000001</v>
      </c>
      <c r="AG299" s="141">
        <f>LOOKUP(V299,Sheet2!A$3:A$24,Sheet2!K$3:K$24)</f>
        <v>0.5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0.31</v>
      </c>
      <c r="AI299" s="141">
        <f>LOOKUP(R299,Sheet3!A$2:A$7,Sheet3!D$2:D$7)</f>
        <v>0</v>
      </c>
      <c r="AJ299" s="141">
        <f t="shared" si="136"/>
        <v>0.48</v>
      </c>
      <c r="AK299" s="141">
        <f t="shared" si="137"/>
        <v>0.48</v>
      </c>
      <c r="AL299" s="142">
        <f t="shared" si="123"/>
        <v>0.702</v>
      </c>
      <c r="AM299" s="142">
        <f t="shared" si="124"/>
        <v>0.46</v>
      </c>
      <c r="AN299" s="142">
        <f t="shared" si="125"/>
        <v>0.581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1.24</v>
      </c>
      <c r="AP299" s="120"/>
      <c r="AQ299" s="156">
        <f t="shared" si="126"/>
        <v>3.6022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0.4845</v>
      </c>
      <c r="AV299" s="158">
        <f>IF(AND(AE299&gt;3.5,AF299&gt;3.5),LOOKUP(Sheet1!V299,Sheet2!A$3:A$24,Sheet2!W$3:W$24),LOOKUP(V299,Sheet2!A$3:A$24,Sheet2!V$3:V$24))*G299</f>
        <v>0.610219834262225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2.51762269176481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15.61</v>
      </c>
      <c r="BC299" s="161">
        <f t="shared" si="127"/>
        <v>17.0733333333333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3.6022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3.6022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2.984</v>
      </c>
      <c r="BV299" s="52">
        <f t="shared" si="134"/>
        <v>1.802</v>
      </c>
      <c r="BW299" s="32">
        <f t="shared" si="135"/>
        <v>0</v>
      </c>
    </row>
    <row r="300" spans="1:75">
      <c r="A300" s="115" t="s">
        <v>272</v>
      </c>
      <c r="B300" s="32">
        <v>12.877</v>
      </c>
      <c r="D300" s="103">
        <f t="shared" si="142"/>
        <v>12.397</v>
      </c>
      <c r="E300" s="103">
        <v>12.877</v>
      </c>
      <c r="F300" s="103">
        <v>12.247</v>
      </c>
      <c r="G300" s="32">
        <v>0</v>
      </c>
      <c r="H300" s="32">
        <v>0.3</v>
      </c>
      <c r="I300" s="32">
        <v>0.48</v>
      </c>
      <c r="J300" s="32">
        <v>0.48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0.48</v>
      </c>
      <c r="AK300" s="141">
        <f t="shared" si="137"/>
        <v>0.48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0.96</v>
      </c>
      <c r="BV300" s="52">
        <f t="shared" si="134"/>
        <v>0.48</v>
      </c>
      <c r="BW300" s="32">
        <f t="shared" si="135"/>
        <v>0</v>
      </c>
    </row>
    <row r="301" spans="1:75">
      <c r="A301" s="115" t="s">
        <v>273</v>
      </c>
      <c r="B301" s="32">
        <v>12.343</v>
      </c>
      <c r="D301" s="103">
        <f t="shared" si="142"/>
        <v>11.863</v>
      </c>
      <c r="E301" s="103">
        <v>12.343</v>
      </c>
      <c r="F301" s="103">
        <v>11.713</v>
      </c>
      <c r="G301" s="32">
        <v>12</v>
      </c>
      <c r="H301" s="32">
        <v>0.3</v>
      </c>
      <c r="I301" s="32">
        <v>0.48</v>
      </c>
      <c r="J301" s="32">
        <v>0.48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 t="str">
        <f t="shared" si="118"/>
        <v>A</v>
      </c>
      <c r="T301" s="118">
        <v>0</v>
      </c>
      <c r="V301" s="141">
        <f t="shared" si="116"/>
        <v>0.3</v>
      </c>
      <c r="W301" s="142">
        <f t="shared" si="119"/>
        <v>11.863</v>
      </c>
      <c r="X301" s="142">
        <f t="shared" si="138"/>
        <v>12.343</v>
      </c>
      <c r="Y301" s="142">
        <f t="shared" si="139"/>
        <v>11.713</v>
      </c>
      <c r="Z301" s="142">
        <f>Y301+LOOKUP(V301,Sheet2!A$3:A$24,Sheet2!J$3:J$24)</f>
        <v>12.053</v>
      </c>
      <c r="AA301" s="142">
        <f t="shared" si="120"/>
        <v>12</v>
      </c>
      <c r="AB301" s="142">
        <f t="shared" si="140"/>
        <v>12.48</v>
      </c>
      <c r="AC301" s="142">
        <f t="shared" si="141"/>
        <v>11.655</v>
      </c>
      <c r="AD301" s="142">
        <f>AC301+LOOKUP(V301,Sheet2!A$3:A$24,Sheet2!J$3:J$24)</f>
        <v>11.995</v>
      </c>
      <c r="AE301" s="142">
        <f t="shared" si="121"/>
        <v>0.290000000000001</v>
      </c>
      <c r="AF301" s="142">
        <f t="shared" si="122"/>
        <v>0.485000000000001</v>
      </c>
      <c r="AG301" s="141">
        <f>LOOKUP(V301,Sheet2!A$3:A$24,Sheet2!K$3:K$24)</f>
        <v>0.5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0.31</v>
      </c>
      <c r="AI301" s="141">
        <f>LOOKUP(R301,Sheet3!A$2:A$7,Sheet3!D$2:D$7)</f>
        <v>0</v>
      </c>
      <c r="AJ301" s="141">
        <f t="shared" si="136"/>
        <v>0.48</v>
      </c>
      <c r="AK301" s="141">
        <f t="shared" si="137"/>
        <v>0.48</v>
      </c>
      <c r="AL301" s="142">
        <f t="shared" si="123"/>
        <v>0.46</v>
      </c>
      <c r="AM301" s="142">
        <f t="shared" si="124"/>
        <v>0.655000000000001</v>
      </c>
      <c r="AN301" s="142">
        <f t="shared" si="125"/>
        <v>0.557500000000001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1.24</v>
      </c>
      <c r="AP301" s="120"/>
      <c r="AQ301" s="156">
        <f t="shared" si="126"/>
        <v>8.29560000000001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1.1628</v>
      </c>
      <c r="AV301" s="158">
        <f>IF(AND(AE301&gt;3.5,AF301&gt;3.5),LOOKUP(Sheet1!V301,Sheet2!A$3:A$24,Sheet2!W$3:W$24),LOOKUP(V301,Sheet2!A$3:A$24,Sheet2!V$3:V$24))*G301</f>
        <v>1.46452760222934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7.95773446023557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36.9</v>
      </c>
      <c r="BC301" s="161">
        <f t="shared" si="127"/>
        <v>40.6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8.29560000000001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8.29560000000001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2.89</v>
      </c>
      <c r="BV301" s="52">
        <f t="shared" si="134"/>
        <v>1.755</v>
      </c>
      <c r="BW301" s="32">
        <f t="shared" si="135"/>
        <v>0</v>
      </c>
    </row>
    <row r="302" spans="1:75">
      <c r="A302" s="115" t="s">
        <v>274</v>
      </c>
      <c r="B302" s="32">
        <v>12.48</v>
      </c>
      <c r="D302" s="103">
        <f t="shared" si="142"/>
        <v>12</v>
      </c>
      <c r="E302" s="103">
        <v>12.48</v>
      </c>
      <c r="F302" s="103">
        <v>11.655</v>
      </c>
      <c r="G302" s="32">
        <v>0</v>
      </c>
      <c r="H302" s="32">
        <v>0.3</v>
      </c>
      <c r="I302" s="32">
        <v>0.48</v>
      </c>
      <c r="J302" s="32">
        <v>0.48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0.48</v>
      </c>
      <c r="AK302" s="141">
        <f t="shared" si="137"/>
        <v>0.48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0.96</v>
      </c>
      <c r="BV302" s="52">
        <f t="shared" si="134"/>
        <v>0.48</v>
      </c>
      <c r="BW302" s="32">
        <f t="shared" si="135"/>
        <v>0</v>
      </c>
    </row>
    <row r="303" spans="1:75">
      <c r="A303" s="115" t="s">
        <v>275</v>
      </c>
      <c r="B303" s="32">
        <v>11.756</v>
      </c>
      <c r="D303" s="103">
        <f t="shared" si="142"/>
        <v>11.276</v>
      </c>
      <c r="E303" s="103">
        <v>11.756</v>
      </c>
      <c r="F303" s="103">
        <v>11.126</v>
      </c>
      <c r="G303" s="32">
        <v>4</v>
      </c>
      <c r="H303" s="32">
        <v>0.3</v>
      </c>
      <c r="I303" s="32">
        <v>0.48</v>
      </c>
      <c r="J303" s="32">
        <v>0.48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 t="str">
        <f t="shared" si="118"/>
        <v>A</v>
      </c>
      <c r="T303" s="118">
        <v>0</v>
      </c>
      <c r="V303" s="141">
        <f t="shared" si="116"/>
        <v>0.3</v>
      </c>
      <c r="W303" s="142">
        <f t="shared" si="119"/>
        <v>11.276</v>
      </c>
      <c r="X303" s="142">
        <f t="shared" si="138"/>
        <v>11.756</v>
      </c>
      <c r="Y303" s="142">
        <f t="shared" si="139"/>
        <v>11.126</v>
      </c>
      <c r="Z303" s="142">
        <f>Y303+LOOKUP(V303,Sheet2!A$3:A$24,Sheet2!J$3:J$24)</f>
        <v>11.466</v>
      </c>
      <c r="AA303" s="142">
        <f t="shared" si="120"/>
        <v>11.426</v>
      </c>
      <c r="AB303" s="142">
        <f t="shared" si="140"/>
        <v>11.906</v>
      </c>
      <c r="AC303" s="142">
        <f t="shared" si="141"/>
        <v>11.108</v>
      </c>
      <c r="AD303" s="142">
        <f>AC303+LOOKUP(V303,Sheet2!A$3:A$24,Sheet2!J$3:J$24)</f>
        <v>11.448</v>
      </c>
      <c r="AE303" s="142">
        <f t="shared" si="121"/>
        <v>0.290000000000001</v>
      </c>
      <c r="AF303" s="142">
        <f t="shared" si="122"/>
        <v>0.458</v>
      </c>
      <c r="AG303" s="141">
        <f>LOOKUP(V303,Sheet2!A$3:A$24,Sheet2!K$3:K$24)</f>
        <v>0.5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0.31</v>
      </c>
      <c r="AI303" s="141">
        <f>LOOKUP(R303,Sheet3!A$2:A$7,Sheet3!D$2:D$7)</f>
        <v>0</v>
      </c>
      <c r="AJ303" s="141">
        <f t="shared" si="136"/>
        <v>0.48</v>
      </c>
      <c r="AK303" s="141">
        <f t="shared" si="137"/>
        <v>0.48</v>
      </c>
      <c r="AL303" s="142">
        <f t="shared" si="123"/>
        <v>0.46</v>
      </c>
      <c r="AM303" s="142">
        <f t="shared" si="124"/>
        <v>0.628</v>
      </c>
      <c r="AN303" s="142">
        <f t="shared" si="125"/>
        <v>0.544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1.24</v>
      </c>
      <c r="AP303" s="120"/>
      <c r="AQ303" s="156">
        <f t="shared" si="126"/>
        <v>2.69824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0.3876</v>
      </c>
      <c r="AV303" s="158">
        <f>IF(AND(AE303&gt;3.5,AF303&gt;3.5),LOOKUP(Sheet1!V303,Sheet2!A$3:A$24,Sheet2!W$3:W$24),LOOKUP(V303,Sheet2!A$3:A$24,Sheet2!V$3:V$24))*G303</f>
        <v>0.48817586740978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2.58561815341185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12.192</v>
      </c>
      <c r="BC303" s="161">
        <f t="shared" si="127"/>
        <v>13.4613333333333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2.69824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2.69824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2.836</v>
      </c>
      <c r="BV303" s="52">
        <f t="shared" si="134"/>
        <v>1.728</v>
      </c>
      <c r="BW303" s="32">
        <f t="shared" si="135"/>
        <v>0</v>
      </c>
    </row>
    <row r="304" spans="1:75">
      <c r="A304" s="115" t="s">
        <v>276</v>
      </c>
      <c r="B304" s="32">
        <v>11.906</v>
      </c>
      <c r="D304" s="103">
        <f t="shared" si="142"/>
        <v>11.426</v>
      </c>
      <c r="E304" s="103">
        <v>11.906</v>
      </c>
      <c r="F304" s="103">
        <v>11.108</v>
      </c>
      <c r="G304" s="32">
        <v>19</v>
      </c>
      <c r="H304" s="32">
        <v>0.3</v>
      </c>
      <c r="I304" s="32">
        <v>0.48</v>
      </c>
      <c r="J304" s="32">
        <v>0.48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 t="str">
        <f t="shared" si="118"/>
        <v>A</v>
      </c>
      <c r="T304" s="118">
        <v>0</v>
      </c>
      <c r="V304" s="141">
        <f t="shared" si="116"/>
        <v>0.3</v>
      </c>
      <c r="W304" s="142">
        <f t="shared" si="119"/>
        <v>11.426</v>
      </c>
      <c r="X304" s="142">
        <f t="shared" si="138"/>
        <v>11.906</v>
      </c>
      <c r="Y304" s="142">
        <f t="shared" si="139"/>
        <v>11.108</v>
      </c>
      <c r="Z304" s="142">
        <f>Y304+LOOKUP(V304,Sheet2!A$3:A$24,Sheet2!J$3:J$24)</f>
        <v>11.448</v>
      </c>
      <c r="AA304" s="142">
        <f t="shared" si="120"/>
        <v>11.257</v>
      </c>
      <c r="AB304" s="142">
        <f t="shared" si="140"/>
        <v>11.737</v>
      </c>
      <c r="AC304" s="142">
        <f t="shared" si="141"/>
        <v>11.013</v>
      </c>
      <c r="AD304" s="142">
        <f>AC304+LOOKUP(V304,Sheet2!A$3:A$24,Sheet2!J$3:J$24)</f>
        <v>11.353</v>
      </c>
      <c r="AE304" s="142">
        <f t="shared" si="121"/>
        <v>0.458</v>
      </c>
      <c r="AF304" s="142">
        <f t="shared" si="122"/>
        <v>0.384</v>
      </c>
      <c r="AG304" s="141">
        <f>LOOKUP(V304,Sheet2!A$3:A$24,Sheet2!K$3:K$24)</f>
        <v>0.5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0.31</v>
      </c>
      <c r="AI304" s="141">
        <f>LOOKUP(R304,Sheet3!A$2:A$7,Sheet3!D$2:D$7)</f>
        <v>0</v>
      </c>
      <c r="AJ304" s="141">
        <f t="shared" si="136"/>
        <v>0.48</v>
      </c>
      <c r="AK304" s="141">
        <f t="shared" si="137"/>
        <v>0.48</v>
      </c>
      <c r="AL304" s="142">
        <f t="shared" si="123"/>
        <v>0.628</v>
      </c>
      <c r="AM304" s="142">
        <f t="shared" si="124"/>
        <v>0.554</v>
      </c>
      <c r="AN304" s="142">
        <f t="shared" si="125"/>
        <v>0.591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1.24</v>
      </c>
      <c r="AP304" s="120"/>
      <c r="AQ304" s="156">
        <f t="shared" si="126"/>
        <v>13.92396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1.8411</v>
      </c>
      <c r="AV304" s="158">
        <f>IF(AND(AE304&gt;3.5,AF304&gt;3.5),LOOKUP(Sheet1!V304,Sheet2!A$3:A$24,Sheet2!W$3:W$24),LOOKUP(V304,Sheet2!A$3:A$24,Sheet2!V$3:V$24))*G304</f>
        <v>2.31883537019645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10.8992462287063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59.698</v>
      </c>
      <c r="BC304" s="161">
        <f t="shared" si="127"/>
        <v>65.132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13.92396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13.92396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2.836</v>
      </c>
      <c r="BV304" s="52">
        <f t="shared" si="134"/>
        <v>1.728</v>
      </c>
      <c r="BW304" s="32">
        <f t="shared" si="135"/>
        <v>0</v>
      </c>
    </row>
    <row r="305" spans="1:75">
      <c r="A305" s="115" t="s">
        <v>277</v>
      </c>
      <c r="B305" s="32">
        <v>11.737</v>
      </c>
      <c r="D305" s="103">
        <f t="shared" si="142"/>
        <v>11.257</v>
      </c>
      <c r="E305" s="103">
        <v>11.737</v>
      </c>
      <c r="F305" s="103">
        <v>11.013</v>
      </c>
      <c r="G305" s="32">
        <v>5</v>
      </c>
      <c r="H305" s="32">
        <v>0.3</v>
      </c>
      <c r="I305" s="32">
        <v>0.48</v>
      </c>
      <c r="J305" s="32">
        <v>0.48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 t="str">
        <f t="shared" si="118"/>
        <v>A</v>
      </c>
      <c r="T305" s="118">
        <v>0</v>
      </c>
      <c r="V305" s="141">
        <f t="shared" si="116"/>
        <v>0.3</v>
      </c>
      <c r="W305" s="142">
        <f t="shared" si="119"/>
        <v>11.257</v>
      </c>
      <c r="X305" s="142">
        <f t="shared" si="138"/>
        <v>11.737</v>
      </c>
      <c r="Y305" s="142">
        <f t="shared" si="139"/>
        <v>11.013</v>
      </c>
      <c r="Z305" s="142">
        <f>Y305+LOOKUP(V305,Sheet2!A$3:A$24,Sheet2!J$3:J$24)</f>
        <v>11.353</v>
      </c>
      <c r="AA305" s="142">
        <f t="shared" si="120"/>
        <v>11.488</v>
      </c>
      <c r="AB305" s="142">
        <f t="shared" si="140"/>
        <v>11.968</v>
      </c>
      <c r="AC305" s="142">
        <f t="shared" si="141"/>
        <v>10.988</v>
      </c>
      <c r="AD305" s="142">
        <f>AC305+LOOKUP(V305,Sheet2!A$3:A$24,Sheet2!J$3:J$24)</f>
        <v>11.328</v>
      </c>
      <c r="AE305" s="142">
        <f t="shared" si="121"/>
        <v>0.384</v>
      </c>
      <c r="AF305" s="142">
        <f t="shared" si="122"/>
        <v>0.640000000000001</v>
      </c>
      <c r="AG305" s="141">
        <f>LOOKUP(V305,Sheet2!A$3:A$24,Sheet2!K$3:K$24)</f>
        <v>0.5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0.31</v>
      </c>
      <c r="AI305" s="141">
        <f>LOOKUP(R305,Sheet3!A$2:A$7,Sheet3!D$2:D$7)</f>
        <v>0</v>
      </c>
      <c r="AJ305" s="141">
        <f t="shared" si="136"/>
        <v>0.48</v>
      </c>
      <c r="AK305" s="141">
        <f t="shared" si="137"/>
        <v>0.48</v>
      </c>
      <c r="AL305" s="142">
        <f t="shared" si="123"/>
        <v>0.554</v>
      </c>
      <c r="AM305" s="142">
        <f t="shared" si="124"/>
        <v>0.81</v>
      </c>
      <c r="AN305" s="142">
        <f t="shared" si="125"/>
        <v>0.682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1.24</v>
      </c>
      <c r="AP305" s="120"/>
      <c r="AQ305" s="156">
        <f t="shared" si="126"/>
        <v>4.2284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0.4845</v>
      </c>
      <c r="AV305" s="158">
        <f>IF(AND(AE305&gt;3.5,AF305&gt;3.5),LOOKUP(Sheet1!V305,Sheet2!A$3:A$24,Sheet2!W$3:W$24),LOOKUP(V305,Sheet2!A$3:A$24,Sheet2!V$3:V$24))*G305</f>
        <v>0.610219834262225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3.72102269176481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16.62</v>
      </c>
      <c r="BC305" s="161">
        <f t="shared" si="127"/>
        <v>17.7466666666667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4.2284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4.2284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3.2</v>
      </c>
      <c r="BV305" s="52">
        <f t="shared" si="134"/>
        <v>1.91</v>
      </c>
      <c r="BW305" s="32">
        <f t="shared" si="135"/>
        <v>0</v>
      </c>
    </row>
    <row r="306" spans="1:75">
      <c r="A306" s="115" t="s">
        <v>278</v>
      </c>
      <c r="B306" s="32">
        <v>11.968</v>
      </c>
      <c r="D306" s="103">
        <f t="shared" si="142"/>
        <v>11.488</v>
      </c>
      <c r="E306" s="103">
        <v>11.968</v>
      </c>
      <c r="F306" s="103">
        <v>10.988</v>
      </c>
      <c r="G306" s="32">
        <v>0</v>
      </c>
      <c r="H306" s="32">
        <v>0.3</v>
      </c>
      <c r="I306" s="32">
        <v>0.48</v>
      </c>
      <c r="J306" s="32">
        <v>0.48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0.48</v>
      </c>
      <c r="AK306" s="141">
        <f t="shared" si="137"/>
        <v>0.48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0.96</v>
      </c>
      <c r="BV306" s="52">
        <f t="shared" si="134"/>
        <v>0.48</v>
      </c>
      <c r="BW306" s="32">
        <f t="shared" si="135"/>
        <v>0</v>
      </c>
    </row>
    <row r="307" spans="1:75">
      <c r="A307" s="115" t="s">
        <v>279</v>
      </c>
      <c r="B307" s="32">
        <v>13.227</v>
      </c>
      <c r="D307" s="103">
        <f t="shared" si="142"/>
        <v>12.747</v>
      </c>
      <c r="E307" s="103">
        <v>13.227</v>
      </c>
      <c r="F307" s="103">
        <v>12.598</v>
      </c>
      <c r="G307" s="32">
        <v>16</v>
      </c>
      <c r="H307" s="32">
        <v>0.3</v>
      </c>
      <c r="I307" s="32">
        <v>0.48</v>
      </c>
      <c r="J307" s="32">
        <v>0.48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 t="str">
        <f t="shared" si="118"/>
        <v>A</v>
      </c>
      <c r="T307" s="118">
        <v>0</v>
      </c>
      <c r="V307" s="141">
        <f t="shared" si="116"/>
        <v>0.3</v>
      </c>
      <c r="W307" s="142">
        <f t="shared" si="119"/>
        <v>12.747</v>
      </c>
      <c r="X307" s="142">
        <f t="shared" si="138"/>
        <v>13.227</v>
      </c>
      <c r="Y307" s="142">
        <f t="shared" si="139"/>
        <v>12.598</v>
      </c>
      <c r="Z307" s="142">
        <f>Y307+LOOKUP(V307,Sheet2!A$3:A$24,Sheet2!J$3:J$24)</f>
        <v>12.938</v>
      </c>
      <c r="AA307" s="142">
        <f t="shared" si="120"/>
        <v>12.807</v>
      </c>
      <c r="AB307" s="142">
        <f t="shared" si="140"/>
        <v>13.287</v>
      </c>
      <c r="AC307" s="142">
        <f t="shared" si="141"/>
        <v>12.519</v>
      </c>
      <c r="AD307" s="142">
        <f>AC307+LOOKUP(V307,Sheet2!A$3:A$24,Sheet2!J$3:J$24)</f>
        <v>12.859</v>
      </c>
      <c r="AE307" s="142">
        <f t="shared" si="121"/>
        <v>0.289</v>
      </c>
      <c r="AF307" s="142">
        <f t="shared" si="122"/>
        <v>0.428000000000001</v>
      </c>
      <c r="AG307" s="141">
        <f>LOOKUP(V307,Sheet2!A$3:A$24,Sheet2!K$3:K$24)</f>
        <v>0.5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0.31</v>
      </c>
      <c r="AI307" s="141">
        <f>LOOKUP(R307,Sheet3!A$2:A$7,Sheet3!D$2:D$7)</f>
        <v>0</v>
      </c>
      <c r="AJ307" s="141">
        <f t="shared" si="136"/>
        <v>0.48</v>
      </c>
      <c r="AK307" s="141">
        <f t="shared" si="137"/>
        <v>0.48</v>
      </c>
      <c r="AL307" s="142">
        <f t="shared" si="123"/>
        <v>0.458999999999999</v>
      </c>
      <c r="AM307" s="142">
        <f t="shared" si="124"/>
        <v>0.598</v>
      </c>
      <c r="AN307" s="142">
        <f t="shared" si="125"/>
        <v>0.5285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1.24</v>
      </c>
      <c r="AP307" s="120"/>
      <c r="AQ307" s="156">
        <f t="shared" si="126"/>
        <v>10.48544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1.5504</v>
      </c>
      <c r="AV307" s="158">
        <f>IF(AND(AE307&gt;3.5,AF307&gt;3.5),LOOKUP(Sheet1!V307,Sheet2!A$3:A$24,Sheet2!W$3:W$24),LOOKUP(V307,Sheet2!A$3:A$24,Sheet2!V$3:V$24))*G307</f>
        <v>1.95270346963912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10.0474326136474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48.272</v>
      </c>
      <c r="BC307" s="161">
        <f t="shared" si="127"/>
        <v>53.5146666666667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10.48544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10.48544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2.776</v>
      </c>
      <c r="BV307" s="52">
        <f t="shared" si="134"/>
        <v>1.698</v>
      </c>
      <c r="BW307" s="32">
        <f t="shared" si="135"/>
        <v>0</v>
      </c>
    </row>
    <row r="308" spans="1:75">
      <c r="A308" s="115" t="s">
        <v>280</v>
      </c>
      <c r="B308" s="32">
        <v>13.287</v>
      </c>
      <c r="D308" s="103">
        <f t="shared" si="142"/>
        <v>12.807</v>
      </c>
      <c r="E308" s="103">
        <v>13.287</v>
      </c>
      <c r="F308" s="103">
        <v>12.519</v>
      </c>
      <c r="G308" s="32">
        <v>12</v>
      </c>
      <c r="H308" s="32">
        <v>0.3</v>
      </c>
      <c r="I308" s="32">
        <v>0.48</v>
      </c>
      <c r="J308" s="32">
        <v>0.48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 t="str">
        <f t="shared" si="118"/>
        <v>A</v>
      </c>
      <c r="T308" s="118">
        <v>0</v>
      </c>
      <c r="V308" s="141">
        <f t="shared" si="116"/>
        <v>0.3</v>
      </c>
      <c r="W308" s="142">
        <f t="shared" si="119"/>
        <v>12.807</v>
      </c>
      <c r="X308" s="142">
        <f t="shared" si="138"/>
        <v>13.287</v>
      </c>
      <c r="Y308" s="142">
        <f t="shared" si="139"/>
        <v>12.519</v>
      </c>
      <c r="Z308" s="142">
        <f>Y308+LOOKUP(V308,Sheet2!A$3:A$24,Sheet2!J$3:J$24)</f>
        <v>12.859</v>
      </c>
      <c r="AA308" s="142">
        <f t="shared" si="120"/>
        <v>12.701</v>
      </c>
      <c r="AB308" s="142">
        <f t="shared" si="140"/>
        <v>13.181</v>
      </c>
      <c r="AC308" s="142">
        <f t="shared" si="141"/>
        <v>12.461</v>
      </c>
      <c r="AD308" s="142">
        <f>AC308+LOOKUP(V308,Sheet2!A$3:A$24,Sheet2!J$3:J$24)</f>
        <v>12.801</v>
      </c>
      <c r="AE308" s="142">
        <f t="shared" si="121"/>
        <v>0.428000000000001</v>
      </c>
      <c r="AF308" s="142">
        <f t="shared" si="122"/>
        <v>0.379999999999999</v>
      </c>
      <c r="AG308" s="141">
        <f>LOOKUP(V308,Sheet2!A$3:A$24,Sheet2!K$3:K$24)</f>
        <v>0.5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0.31</v>
      </c>
      <c r="AI308" s="141">
        <f>LOOKUP(R308,Sheet3!A$2:A$7,Sheet3!D$2:D$7)</f>
        <v>0</v>
      </c>
      <c r="AJ308" s="141">
        <f t="shared" si="136"/>
        <v>0.48</v>
      </c>
      <c r="AK308" s="141">
        <f t="shared" si="137"/>
        <v>0.48</v>
      </c>
      <c r="AL308" s="142">
        <f t="shared" si="123"/>
        <v>0.598</v>
      </c>
      <c r="AM308" s="142">
        <f t="shared" si="124"/>
        <v>0.549999999999998</v>
      </c>
      <c r="AN308" s="142">
        <f t="shared" si="125"/>
        <v>0.573999999999999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1.24</v>
      </c>
      <c r="AP308" s="120"/>
      <c r="AQ308" s="156">
        <f t="shared" si="126"/>
        <v>8.54111999999999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1.1628</v>
      </c>
      <c r="AV308" s="158">
        <f>IF(AND(AE308&gt;3.5,AF308&gt;3.5),LOOKUP(Sheet1!V308,Sheet2!A$3:A$24,Sheet2!W$3:W$24),LOOKUP(V308,Sheet2!A$3:A$24,Sheet2!V$3:V$24))*G308</f>
        <v>1.46452760222934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6.91157446023554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37.296</v>
      </c>
      <c r="BC308" s="161">
        <f t="shared" si="127"/>
        <v>40.864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8.54111999999999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8.54111999999999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2.776</v>
      </c>
      <c r="BV308" s="52">
        <f t="shared" si="134"/>
        <v>1.698</v>
      </c>
      <c r="BW308" s="32">
        <f t="shared" si="135"/>
        <v>0</v>
      </c>
    </row>
    <row r="309" spans="1:75">
      <c r="A309" s="115" t="s">
        <v>281</v>
      </c>
      <c r="B309" s="32">
        <v>13.181</v>
      </c>
      <c r="D309" s="103">
        <f t="shared" si="142"/>
        <v>12.701</v>
      </c>
      <c r="E309" s="103">
        <v>13.181</v>
      </c>
      <c r="F309" s="103">
        <v>12.461</v>
      </c>
      <c r="G309" s="32">
        <v>0</v>
      </c>
      <c r="H309" s="32">
        <v>0.3</v>
      </c>
      <c r="I309" s="32">
        <v>0.48</v>
      </c>
      <c r="J309" s="32">
        <v>0.48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0.48</v>
      </c>
      <c r="AK309" s="141">
        <f t="shared" si="137"/>
        <v>0.48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0.96</v>
      </c>
      <c r="BV309" s="52">
        <f t="shared" si="134"/>
        <v>0.48</v>
      </c>
      <c r="BW309" s="32">
        <f t="shared" si="135"/>
        <v>0</v>
      </c>
    </row>
    <row r="310" spans="1:75">
      <c r="A310" s="115" t="s">
        <v>281</v>
      </c>
      <c r="B310" s="32">
        <v>13.181</v>
      </c>
      <c r="D310" s="103">
        <f t="shared" si="142"/>
        <v>12.701</v>
      </c>
      <c r="E310" s="103">
        <v>13.181</v>
      </c>
      <c r="F310" s="103">
        <v>12.428</v>
      </c>
      <c r="G310" s="32">
        <v>12</v>
      </c>
      <c r="H310" s="32">
        <v>0.3</v>
      </c>
      <c r="I310" s="32">
        <v>0.48</v>
      </c>
      <c r="J310" s="32">
        <v>0.48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 t="str">
        <f t="shared" si="118"/>
        <v>A</v>
      </c>
      <c r="T310" s="118">
        <v>0</v>
      </c>
      <c r="V310" s="141">
        <f t="shared" si="116"/>
        <v>0.3</v>
      </c>
      <c r="W310" s="142">
        <f t="shared" si="119"/>
        <v>12.701</v>
      </c>
      <c r="X310" s="142">
        <f t="shared" si="138"/>
        <v>13.181</v>
      </c>
      <c r="Y310" s="142">
        <f t="shared" si="139"/>
        <v>12.428</v>
      </c>
      <c r="Z310" s="142">
        <f>Y310+LOOKUP(V310,Sheet2!A$3:A$24,Sheet2!J$3:J$24)</f>
        <v>12.768</v>
      </c>
      <c r="AA310" s="142">
        <f t="shared" si="120"/>
        <v>12.52</v>
      </c>
      <c r="AB310" s="142">
        <f t="shared" si="140"/>
        <v>13</v>
      </c>
      <c r="AC310" s="142">
        <f t="shared" si="141"/>
        <v>12.37</v>
      </c>
      <c r="AD310" s="142">
        <f>AC310+LOOKUP(V310,Sheet2!A$3:A$24,Sheet2!J$3:J$24)</f>
        <v>12.71</v>
      </c>
      <c r="AE310" s="142">
        <f t="shared" si="121"/>
        <v>0.412999999999998</v>
      </c>
      <c r="AF310" s="142">
        <f t="shared" si="122"/>
        <v>0.290000000000001</v>
      </c>
      <c r="AG310" s="141">
        <f>LOOKUP(V310,Sheet2!A$3:A$24,Sheet2!K$3:K$24)</f>
        <v>0.5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0.31</v>
      </c>
      <c r="AI310" s="141">
        <f>LOOKUP(R310,Sheet3!A$2:A$7,Sheet3!D$2:D$7)</f>
        <v>0</v>
      </c>
      <c r="AJ310" s="141">
        <f t="shared" si="136"/>
        <v>0.48</v>
      </c>
      <c r="AK310" s="141">
        <f t="shared" si="137"/>
        <v>0.48</v>
      </c>
      <c r="AL310" s="142">
        <f t="shared" si="123"/>
        <v>0.582999999999998</v>
      </c>
      <c r="AM310" s="142">
        <f t="shared" si="124"/>
        <v>0.46</v>
      </c>
      <c r="AN310" s="142">
        <f t="shared" si="125"/>
        <v>0.521499999999999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1.24</v>
      </c>
      <c r="AP310" s="120"/>
      <c r="AQ310" s="156">
        <f t="shared" si="126"/>
        <v>7.75991999999999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1.1628</v>
      </c>
      <c r="AV310" s="158">
        <f>IF(AND(AE310&gt;3.5,AF310&gt;3.5),LOOKUP(Sheet1!V310,Sheet2!A$3:A$24,Sheet2!W$3:W$24),LOOKUP(V310,Sheet2!A$3:A$24,Sheet2!V$3:V$24))*G310</f>
        <v>1.46452760222934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6.27077446023556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36.036</v>
      </c>
      <c r="BC310" s="161">
        <f t="shared" si="127"/>
        <v>40.024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7.75991999999999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7.75991999999999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2.746</v>
      </c>
      <c r="BV310" s="52">
        <f t="shared" si="134"/>
        <v>1.683</v>
      </c>
      <c r="BW310" s="32">
        <f t="shared" si="135"/>
        <v>0</v>
      </c>
    </row>
    <row r="311" spans="1:75">
      <c r="A311" s="115" t="s">
        <v>282</v>
      </c>
      <c r="B311" s="32">
        <v>13</v>
      </c>
      <c r="D311" s="103">
        <f t="shared" si="142"/>
        <v>12.52</v>
      </c>
      <c r="E311" s="103">
        <v>13</v>
      </c>
      <c r="F311" s="103">
        <v>12.37</v>
      </c>
      <c r="G311" s="32">
        <v>0</v>
      </c>
      <c r="H311" s="32">
        <v>0.3</v>
      </c>
      <c r="I311" s="32">
        <v>0.48</v>
      </c>
      <c r="J311" s="32">
        <v>0.48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0.48</v>
      </c>
      <c r="AK311" s="141">
        <f t="shared" si="137"/>
        <v>0.48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0.96</v>
      </c>
      <c r="BV311" s="52">
        <f t="shared" si="134"/>
        <v>0.48</v>
      </c>
      <c r="BW311" s="32">
        <f t="shared" si="135"/>
        <v>0</v>
      </c>
    </row>
    <row r="312" spans="1:75">
      <c r="A312" s="115" t="s">
        <v>282</v>
      </c>
      <c r="B312" s="32">
        <v>13</v>
      </c>
      <c r="D312" s="103">
        <f t="shared" si="142"/>
        <v>12.52</v>
      </c>
      <c r="E312" s="103">
        <v>13</v>
      </c>
      <c r="F312" s="103">
        <v>12.179</v>
      </c>
      <c r="G312" s="32">
        <v>5</v>
      </c>
      <c r="H312" s="32">
        <v>0.3</v>
      </c>
      <c r="I312" s="32">
        <v>0.48</v>
      </c>
      <c r="J312" s="32">
        <v>0.48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 t="str">
        <f t="shared" si="118"/>
        <v>A</v>
      </c>
      <c r="T312" s="118">
        <v>0</v>
      </c>
      <c r="V312" s="141">
        <f t="shared" si="116"/>
        <v>0.3</v>
      </c>
      <c r="W312" s="142">
        <f t="shared" si="119"/>
        <v>12.52</v>
      </c>
      <c r="X312" s="142">
        <f t="shared" si="138"/>
        <v>13</v>
      </c>
      <c r="Y312" s="142">
        <f t="shared" si="139"/>
        <v>12.179</v>
      </c>
      <c r="Z312" s="142">
        <f>Y312+LOOKUP(V312,Sheet2!A$3:A$24,Sheet2!J$3:J$24)</f>
        <v>12.519</v>
      </c>
      <c r="AA312" s="142">
        <f t="shared" si="120"/>
        <v>12.302</v>
      </c>
      <c r="AB312" s="142">
        <f t="shared" si="140"/>
        <v>12.782</v>
      </c>
      <c r="AC312" s="142">
        <f t="shared" si="141"/>
        <v>12.152</v>
      </c>
      <c r="AD312" s="142">
        <f>AC312+LOOKUP(V312,Sheet2!A$3:A$24,Sheet2!J$3:J$24)</f>
        <v>12.492</v>
      </c>
      <c r="AE312" s="142">
        <f t="shared" si="121"/>
        <v>0.481</v>
      </c>
      <c r="AF312" s="142">
        <f t="shared" si="122"/>
        <v>0.290000000000001</v>
      </c>
      <c r="AG312" s="141">
        <f>LOOKUP(V312,Sheet2!A$3:A$24,Sheet2!K$3:K$24)</f>
        <v>0.5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0.31</v>
      </c>
      <c r="AI312" s="141">
        <f>LOOKUP(R312,Sheet3!A$2:A$7,Sheet3!D$2:D$7)</f>
        <v>0</v>
      </c>
      <c r="AJ312" s="141">
        <f t="shared" si="136"/>
        <v>0.48</v>
      </c>
      <c r="AK312" s="141">
        <f t="shared" si="137"/>
        <v>0.48</v>
      </c>
      <c r="AL312" s="142">
        <f t="shared" si="123"/>
        <v>0.650999999999999</v>
      </c>
      <c r="AM312" s="142">
        <f t="shared" si="124"/>
        <v>0.46</v>
      </c>
      <c r="AN312" s="142">
        <f t="shared" si="125"/>
        <v>0.5555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1.24</v>
      </c>
      <c r="AP312" s="120"/>
      <c r="AQ312" s="156">
        <f t="shared" si="126"/>
        <v>3.4441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0.4845</v>
      </c>
      <c r="AV312" s="158">
        <f>IF(AND(AE312&gt;3.5,AF312&gt;3.5),LOOKUP(Sheet1!V312,Sheet2!A$3:A$24,Sheet2!W$3:W$24),LOOKUP(V312,Sheet2!A$3:A$24,Sheet2!V$3:V$24))*G312</f>
        <v>0.610219834262225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2.55842269176481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15.355</v>
      </c>
      <c r="BC312" s="161">
        <f t="shared" si="127"/>
        <v>16.9033333333333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3.4441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3.4441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2.882</v>
      </c>
      <c r="BV312" s="52">
        <f t="shared" si="134"/>
        <v>1.751</v>
      </c>
      <c r="BW312" s="32">
        <f t="shared" si="135"/>
        <v>0</v>
      </c>
    </row>
    <row r="313" spans="1:75">
      <c r="A313" s="115" t="s">
        <v>283</v>
      </c>
      <c r="B313" s="32">
        <v>12.782</v>
      </c>
      <c r="D313" s="103">
        <f t="shared" si="142"/>
        <v>12.302</v>
      </c>
      <c r="E313" s="103">
        <v>12.782</v>
      </c>
      <c r="F313" s="103">
        <v>12.152</v>
      </c>
      <c r="G313" s="32">
        <v>0</v>
      </c>
      <c r="H313" s="32">
        <v>0.3</v>
      </c>
      <c r="I313" s="32">
        <v>0.48</v>
      </c>
      <c r="J313" s="32">
        <v>0.48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0.48</v>
      </c>
      <c r="AK313" s="141">
        <f t="shared" si="137"/>
        <v>0.48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0.96</v>
      </c>
      <c r="BV313" s="52">
        <f t="shared" si="134"/>
        <v>0.48</v>
      </c>
      <c r="BW313" s="32">
        <f t="shared" si="135"/>
        <v>0</v>
      </c>
    </row>
    <row r="314" spans="1:75">
      <c r="A314" s="115" t="s">
        <v>284</v>
      </c>
      <c r="B314" s="32">
        <v>13.185</v>
      </c>
      <c r="D314" s="103">
        <f t="shared" si="142"/>
        <v>12.705</v>
      </c>
      <c r="E314" s="103">
        <v>13.185</v>
      </c>
      <c r="F314" s="103">
        <v>12.555</v>
      </c>
      <c r="G314" s="32">
        <v>12</v>
      </c>
      <c r="H314" s="32">
        <v>0.3</v>
      </c>
      <c r="I314" s="32">
        <v>0.48</v>
      </c>
      <c r="J314" s="32">
        <v>0.48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 t="str">
        <f t="shared" si="118"/>
        <v>无</v>
      </c>
      <c r="T314" s="118">
        <v>0</v>
      </c>
      <c r="V314" s="141">
        <f t="shared" si="116"/>
        <v>0.3</v>
      </c>
      <c r="W314" s="142">
        <f t="shared" si="119"/>
        <v>12.705</v>
      </c>
      <c r="X314" s="142">
        <f t="shared" si="138"/>
        <v>13.185</v>
      </c>
      <c r="Y314" s="142">
        <f t="shared" si="139"/>
        <v>12.555</v>
      </c>
      <c r="Z314" s="142">
        <f>Y314+LOOKUP(V314,Sheet2!A$3:A$24,Sheet2!J$3:J$24)</f>
        <v>12.895</v>
      </c>
      <c r="AA314" s="142">
        <f t="shared" si="120"/>
        <v>12.674</v>
      </c>
      <c r="AB314" s="142">
        <f t="shared" si="140"/>
        <v>13.154</v>
      </c>
      <c r="AC314" s="142">
        <f t="shared" si="141"/>
        <v>12.496</v>
      </c>
      <c r="AD314" s="142">
        <f>AC314+LOOKUP(V314,Sheet2!A$3:A$24,Sheet2!J$3:J$24)</f>
        <v>12.836</v>
      </c>
      <c r="AE314" s="142">
        <f t="shared" si="121"/>
        <v>0.290000000000001</v>
      </c>
      <c r="AF314" s="142">
        <f t="shared" si="122"/>
        <v>0.318</v>
      </c>
      <c r="AG314" s="141">
        <f>LOOKUP(V314,Sheet2!A$3:A$24,Sheet2!K$3:K$24)</f>
        <v>0.5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0.31</v>
      </c>
      <c r="AI314" s="141">
        <f>LOOKUP(R314,Sheet3!A$2:A$7,Sheet3!D$2:D$7)</f>
        <v>0</v>
      </c>
      <c r="AJ314" s="141">
        <f t="shared" si="136"/>
        <v>0.48</v>
      </c>
      <c r="AK314" s="141">
        <f t="shared" si="137"/>
        <v>0.48</v>
      </c>
      <c r="AL314" s="142">
        <f t="shared" si="123"/>
        <v>0.46</v>
      </c>
      <c r="AM314" s="142">
        <f t="shared" si="124"/>
        <v>0.487999999999999</v>
      </c>
      <c r="AN314" s="142">
        <f t="shared" si="125"/>
        <v>0.474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0.98</v>
      </c>
      <c r="AP314" s="120"/>
      <c r="AQ314" s="156">
        <f t="shared" si="126"/>
        <v>5.57424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1.1628</v>
      </c>
      <c r="AV314" s="158">
        <f>IF(AND(AE314&gt;3.5,AF314&gt;3.5),LOOKUP(Sheet1!V314,Sheet2!A$3:A$24,Sheet2!W$3:W$24),LOOKUP(V314,Sheet2!A$3:A$24,Sheet2!V$3:V$24))*G314</f>
        <v>1.46452760222934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5.23637446023554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5.57424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5.57424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2.426</v>
      </c>
      <c r="BV314" s="52">
        <f t="shared" si="134"/>
        <v>1.458</v>
      </c>
      <c r="BW314" s="32">
        <f t="shared" si="135"/>
        <v>0</v>
      </c>
    </row>
    <row r="315" spans="1:75">
      <c r="A315" s="115" t="s">
        <v>285</v>
      </c>
      <c r="B315" s="32">
        <v>13.154</v>
      </c>
      <c r="D315" s="103">
        <f t="shared" si="142"/>
        <v>12.674</v>
      </c>
      <c r="E315" s="103">
        <v>13.154</v>
      </c>
      <c r="F315" s="103">
        <v>12.496</v>
      </c>
      <c r="G315" s="32">
        <v>0</v>
      </c>
      <c r="H315" s="32">
        <v>0.3</v>
      </c>
      <c r="I315" s="32">
        <v>0.48</v>
      </c>
      <c r="J315" s="32">
        <v>0.48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0.48</v>
      </c>
      <c r="AK315" s="141">
        <f t="shared" si="137"/>
        <v>0.48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0.96</v>
      </c>
      <c r="BV315" s="52">
        <f t="shared" si="134"/>
        <v>0.48</v>
      </c>
      <c r="BW315" s="32">
        <f t="shared" si="135"/>
        <v>0</v>
      </c>
    </row>
    <row r="316" spans="1:75">
      <c r="A316" s="115" t="s">
        <v>285</v>
      </c>
      <c r="B316" s="32">
        <v>13.154</v>
      </c>
      <c r="D316" s="103">
        <f t="shared" si="142"/>
        <v>12.674</v>
      </c>
      <c r="E316" s="103">
        <v>13.154</v>
      </c>
      <c r="F316" s="103">
        <v>12.404</v>
      </c>
      <c r="G316" s="32">
        <v>14</v>
      </c>
      <c r="H316" s="32">
        <v>0.3</v>
      </c>
      <c r="I316" s="32">
        <v>0.48</v>
      </c>
      <c r="J316" s="32">
        <v>0.48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 t="str">
        <f t="shared" si="118"/>
        <v>A</v>
      </c>
      <c r="T316" s="118">
        <v>0</v>
      </c>
      <c r="V316" s="141">
        <f t="shared" si="116"/>
        <v>0.3</v>
      </c>
      <c r="W316" s="142">
        <f t="shared" si="119"/>
        <v>12.674</v>
      </c>
      <c r="X316" s="142">
        <f t="shared" si="138"/>
        <v>13.154</v>
      </c>
      <c r="Y316" s="142">
        <f t="shared" si="139"/>
        <v>12.404</v>
      </c>
      <c r="Z316" s="142">
        <f>Y316+LOOKUP(V316,Sheet2!A$3:A$24,Sheet2!J$3:J$24)</f>
        <v>12.744</v>
      </c>
      <c r="AA316" s="142">
        <f t="shared" si="120"/>
        <v>12.51</v>
      </c>
      <c r="AB316" s="142">
        <f t="shared" si="140"/>
        <v>12.99</v>
      </c>
      <c r="AC316" s="142">
        <f t="shared" si="141"/>
        <v>12.333</v>
      </c>
      <c r="AD316" s="142">
        <f>AC316+LOOKUP(V316,Sheet2!A$3:A$24,Sheet2!J$3:J$24)</f>
        <v>12.673</v>
      </c>
      <c r="AE316" s="142">
        <f t="shared" si="121"/>
        <v>0.41</v>
      </c>
      <c r="AF316" s="142">
        <f t="shared" si="122"/>
        <v>0.317</v>
      </c>
      <c r="AG316" s="141">
        <f>LOOKUP(V316,Sheet2!A$3:A$24,Sheet2!K$3:K$24)</f>
        <v>0.5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0.31</v>
      </c>
      <c r="AI316" s="141">
        <f>LOOKUP(R316,Sheet3!A$2:A$7,Sheet3!D$2:D$7)</f>
        <v>0</v>
      </c>
      <c r="AJ316" s="141">
        <f t="shared" si="136"/>
        <v>0.48</v>
      </c>
      <c r="AK316" s="141">
        <f t="shared" si="137"/>
        <v>0.48</v>
      </c>
      <c r="AL316" s="142">
        <f t="shared" si="123"/>
        <v>0.58</v>
      </c>
      <c r="AM316" s="142">
        <f t="shared" si="124"/>
        <v>0.487</v>
      </c>
      <c r="AN316" s="142">
        <f t="shared" si="125"/>
        <v>0.5335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1.24</v>
      </c>
      <c r="AP316" s="120"/>
      <c r="AQ316" s="156">
        <f t="shared" si="126"/>
        <v>9.26155999999999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1.3566</v>
      </c>
      <c r="AV316" s="158">
        <f>IF(AND(AE316&gt;3.5,AF316&gt;3.5),LOOKUP(Sheet1!V316,Sheet2!A$3:A$24,Sheet2!W$3:W$24),LOOKUP(V316,Sheet2!A$3:A$24,Sheet2!V$3:V$24))*G316</f>
        <v>1.70861553593423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7.55698353694147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42.378</v>
      </c>
      <c r="BC316" s="161">
        <f t="shared" si="127"/>
        <v>46.9186666666667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9.26155999999999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9.26155999999999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2.74</v>
      </c>
      <c r="BV316" s="52">
        <f t="shared" si="134"/>
        <v>1.68</v>
      </c>
      <c r="BW316" s="32">
        <f t="shared" si="135"/>
        <v>0</v>
      </c>
    </row>
    <row r="317" spans="1:75">
      <c r="A317" s="115" t="s">
        <v>286</v>
      </c>
      <c r="B317" s="32">
        <v>12.99</v>
      </c>
      <c r="D317" s="103">
        <f t="shared" si="142"/>
        <v>12.51</v>
      </c>
      <c r="E317" s="103">
        <v>12.99</v>
      </c>
      <c r="F317" s="103">
        <v>12.333</v>
      </c>
      <c r="G317" s="32">
        <v>0</v>
      </c>
      <c r="H317" s="32">
        <v>0.3</v>
      </c>
      <c r="I317" s="32">
        <v>0.48</v>
      </c>
      <c r="J317" s="32">
        <v>0.48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0.48</v>
      </c>
      <c r="AK317" s="141">
        <f t="shared" si="137"/>
        <v>0.48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0.96</v>
      </c>
      <c r="BV317" s="52">
        <f t="shared" si="134"/>
        <v>0.48</v>
      </c>
      <c r="BW317" s="32">
        <f t="shared" si="135"/>
        <v>0</v>
      </c>
    </row>
    <row r="318" spans="1:75">
      <c r="A318" s="115" t="s">
        <v>286</v>
      </c>
      <c r="B318" s="32">
        <v>12.99</v>
      </c>
      <c r="D318" s="103">
        <f t="shared" si="142"/>
        <v>12.51</v>
      </c>
      <c r="E318" s="103">
        <v>12.99</v>
      </c>
      <c r="F318" s="103">
        <v>12.299</v>
      </c>
      <c r="G318" s="32">
        <v>10</v>
      </c>
      <c r="H318" s="32">
        <v>0.3</v>
      </c>
      <c r="I318" s="32">
        <v>0.48</v>
      </c>
      <c r="J318" s="32">
        <v>0.48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 t="str">
        <f t="shared" si="118"/>
        <v>A</v>
      </c>
      <c r="T318" s="118">
        <v>0</v>
      </c>
      <c r="V318" s="141">
        <f t="shared" si="116"/>
        <v>0.3</v>
      </c>
      <c r="W318" s="142">
        <f t="shared" si="119"/>
        <v>12.51</v>
      </c>
      <c r="X318" s="142">
        <f t="shared" si="138"/>
        <v>12.99</v>
      </c>
      <c r="Y318" s="142">
        <f t="shared" si="139"/>
        <v>12.299</v>
      </c>
      <c r="Z318" s="142">
        <f>Y318+LOOKUP(V318,Sheet2!A$3:A$24,Sheet2!J$3:J$24)</f>
        <v>12.639</v>
      </c>
      <c r="AA318" s="142">
        <f t="shared" si="120"/>
        <v>12.468</v>
      </c>
      <c r="AB318" s="142">
        <f t="shared" si="140"/>
        <v>12.948</v>
      </c>
      <c r="AC318" s="142">
        <f t="shared" si="141"/>
        <v>12.251</v>
      </c>
      <c r="AD318" s="142">
        <f>AC318+LOOKUP(V318,Sheet2!A$3:A$24,Sheet2!J$3:J$24)</f>
        <v>12.591</v>
      </c>
      <c r="AE318" s="142">
        <f t="shared" si="121"/>
        <v>0.351000000000001</v>
      </c>
      <c r="AF318" s="142">
        <f t="shared" si="122"/>
        <v>0.357000000000001</v>
      </c>
      <c r="AG318" s="141">
        <f>LOOKUP(V318,Sheet2!A$3:A$24,Sheet2!K$3:K$24)</f>
        <v>0.5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0.31</v>
      </c>
      <c r="AI318" s="141">
        <f>LOOKUP(R318,Sheet3!A$2:A$7,Sheet3!D$2:D$7)</f>
        <v>0</v>
      </c>
      <c r="AJ318" s="141">
        <f t="shared" si="136"/>
        <v>0.48</v>
      </c>
      <c r="AK318" s="141">
        <f t="shared" si="137"/>
        <v>0.48</v>
      </c>
      <c r="AL318" s="142">
        <f t="shared" si="123"/>
        <v>0.521</v>
      </c>
      <c r="AM318" s="142">
        <f t="shared" si="124"/>
        <v>0.527000000000001</v>
      </c>
      <c r="AN318" s="142">
        <f t="shared" si="125"/>
        <v>0.524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1.24</v>
      </c>
      <c r="AP318" s="120"/>
      <c r="AQ318" s="156">
        <f t="shared" si="126"/>
        <v>6.49760000000001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0.969</v>
      </c>
      <c r="AV318" s="158">
        <f>IF(AND(AE318&gt;3.5,AF318&gt;3.5),LOOKUP(Sheet1!V318,Sheet2!A$3:A$24,Sheet2!W$3:W$24),LOOKUP(V318,Sheet2!A$3:A$24,Sheet2!V$3:V$24))*G318</f>
        <v>1.22043966852445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5.74024538352963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30.08</v>
      </c>
      <c r="BC318" s="161">
        <f t="shared" si="127"/>
        <v>33.3866666666667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6.49760000000001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6.49760000000001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2.634</v>
      </c>
      <c r="BV318" s="52">
        <f t="shared" si="134"/>
        <v>1.627</v>
      </c>
      <c r="BW318" s="32">
        <f t="shared" si="135"/>
        <v>0</v>
      </c>
    </row>
    <row r="319" spans="1:75">
      <c r="A319" s="115" t="s">
        <v>287</v>
      </c>
      <c r="B319" s="32">
        <v>12.948</v>
      </c>
      <c r="D319" s="103">
        <f t="shared" si="142"/>
        <v>12.468</v>
      </c>
      <c r="E319" s="103">
        <v>12.948</v>
      </c>
      <c r="F319" s="103">
        <v>12.251</v>
      </c>
      <c r="G319" s="32">
        <v>0</v>
      </c>
      <c r="H319" s="32">
        <v>0.3</v>
      </c>
      <c r="I319" s="32">
        <v>0.48</v>
      </c>
      <c r="J319" s="32">
        <v>0.48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0.48</v>
      </c>
      <c r="AK319" s="141">
        <f t="shared" si="137"/>
        <v>0.48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0.96</v>
      </c>
      <c r="BV319" s="52">
        <f t="shared" si="134"/>
        <v>0.48</v>
      </c>
      <c r="BW319" s="32">
        <f t="shared" si="135"/>
        <v>0</v>
      </c>
    </row>
    <row r="320" spans="1:75">
      <c r="A320" s="115" t="s">
        <v>287</v>
      </c>
      <c r="B320" s="32">
        <v>12.948</v>
      </c>
      <c r="D320" s="103">
        <f t="shared" si="142"/>
        <v>12.468</v>
      </c>
      <c r="E320" s="103">
        <v>12.948</v>
      </c>
      <c r="F320" s="103">
        <v>12.076</v>
      </c>
      <c r="G320" s="32">
        <v>6</v>
      </c>
      <c r="H320" s="32">
        <v>0.3</v>
      </c>
      <c r="I320" s="32">
        <v>0.48</v>
      </c>
      <c r="J320" s="32">
        <v>0.48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 t="str">
        <f t="shared" si="118"/>
        <v>A</v>
      </c>
      <c r="T320" s="118">
        <v>0</v>
      </c>
      <c r="V320" s="141">
        <f t="shared" si="116"/>
        <v>0.3</v>
      </c>
      <c r="W320" s="142">
        <f t="shared" si="119"/>
        <v>12.468</v>
      </c>
      <c r="X320" s="142">
        <f t="shared" si="138"/>
        <v>12.948</v>
      </c>
      <c r="Y320" s="142">
        <f t="shared" si="139"/>
        <v>12.076</v>
      </c>
      <c r="Z320" s="142">
        <f>Y320+LOOKUP(V320,Sheet2!A$3:A$24,Sheet2!J$3:J$24)</f>
        <v>12.416</v>
      </c>
      <c r="AA320" s="142">
        <f t="shared" si="120"/>
        <v>12.209</v>
      </c>
      <c r="AB320" s="142">
        <f t="shared" si="140"/>
        <v>12.689</v>
      </c>
      <c r="AC320" s="142">
        <f t="shared" si="141"/>
        <v>12.047</v>
      </c>
      <c r="AD320" s="142">
        <f>AC320+LOOKUP(V320,Sheet2!A$3:A$24,Sheet2!J$3:J$24)</f>
        <v>12.387</v>
      </c>
      <c r="AE320" s="142">
        <f t="shared" si="121"/>
        <v>0.532</v>
      </c>
      <c r="AF320" s="142">
        <f t="shared" si="122"/>
        <v>0.302</v>
      </c>
      <c r="AG320" s="141">
        <f>LOOKUP(V320,Sheet2!A$3:A$24,Sheet2!K$3:K$24)</f>
        <v>0.5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0.31</v>
      </c>
      <c r="AI320" s="141">
        <f>LOOKUP(R320,Sheet3!A$2:A$7,Sheet3!D$2:D$7)</f>
        <v>0</v>
      </c>
      <c r="AJ320" s="141">
        <f t="shared" si="136"/>
        <v>0.48</v>
      </c>
      <c r="AK320" s="141">
        <f t="shared" si="137"/>
        <v>0.48</v>
      </c>
      <c r="AL320" s="142">
        <f t="shared" si="123"/>
        <v>0.702</v>
      </c>
      <c r="AM320" s="142">
        <f t="shared" si="124"/>
        <v>0.471999999999999</v>
      </c>
      <c r="AN320" s="142">
        <f t="shared" si="125"/>
        <v>0.586999999999999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1.24</v>
      </c>
      <c r="AP320" s="120"/>
      <c r="AQ320" s="156">
        <f t="shared" si="126"/>
        <v>4.36727999999999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0.5814</v>
      </c>
      <c r="AV320" s="158">
        <f>IF(AND(AE320&gt;3.5,AF320&gt;3.5),LOOKUP(Sheet1!V320,Sheet2!A$3:A$24,Sheet2!W$3:W$24),LOOKUP(V320,Sheet2!A$3:A$24,Sheet2!V$3:V$24))*G320</f>
        <v>0.73226380111467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3.06578723011777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18.804</v>
      </c>
      <c r="BC320" s="161">
        <f t="shared" si="127"/>
        <v>20.536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4.36727999999999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4.36727999999999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2.984</v>
      </c>
      <c r="BV320" s="52">
        <f t="shared" si="134"/>
        <v>1.802</v>
      </c>
      <c r="BW320" s="32">
        <f t="shared" si="135"/>
        <v>0</v>
      </c>
    </row>
    <row r="321" spans="1:75">
      <c r="A321" s="115" t="s">
        <v>288</v>
      </c>
      <c r="B321" s="32">
        <v>12.689</v>
      </c>
      <c r="D321" s="103">
        <f t="shared" si="142"/>
        <v>12.209</v>
      </c>
      <c r="E321" s="103">
        <v>12.689</v>
      </c>
      <c r="F321" s="103">
        <v>12.047</v>
      </c>
      <c r="G321" s="32">
        <v>0</v>
      </c>
      <c r="H321" s="32">
        <v>0.3</v>
      </c>
      <c r="I321" s="32">
        <v>0.48</v>
      </c>
      <c r="J321" s="32">
        <v>0.48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0.48</v>
      </c>
      <c r="AK321" s="141">
        <f t="shared" si="137"/>
        <v>0.48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0.96</v>
      </c>
      <c r="BV321" s="52">
        <f t="shared" si="134"/>
        <v>0.48</v>
      </c>
      <c r="BW321" s="32">
        <f t="shared" si="135"/>
        <v>0</v>
      </c>
    </row>
    <row r="322" spans="1:75">
      <c r="A322" s="115" t="s">
        <v>288</v>
      </c>
      <c r="B322" s="32">
        <v>12.689</v>
      </c>
      <c r="D322" s="103">
        <f t="shared" si="142"/>
        <v>12.209</v>
      </c>
      <c r="E322" s="103">
        <v>12.689</v>
      </c>
      <c r="F322" s="103">
        <v>11.953</v>
      </c>
      <c r="G322" s="32">
        <v>2</v>
      </c>
      <c r="H322" s="32">
        <v>0.3</v>
      </c>
      <c r="I322" s="32">
        <v>0.48</v>
      </c>
      <c r="J322" s="32">
        <v>0.48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 t="str">
        <f t="shared" si="118"/>
        <v>A</v>
      </c>
      <c r="T322" s="118">
        <v>0</v>
      </c>
      <c r="V322" s="141">
        <f t="shared" si="116"/>
        <v>0.3</v>
      </c>
      <c r="W322" s="142">
        <f t="shared" si="119"/>
        <v>12.209</v>
      </c>
      <c r="X322" s="142">
        <f t="shared" si="138"/>
        <v>12.689</v>
      </c>
      <c r="Y322" s="142">
        <f t="shared" si="139"/>
        <v>11.953</v>
      </c>
      <c r="Z322" s="142">
        <f>Y322+LOOKUP(V322,Sheet2!A$3:A$24,Sheet2!J$3:J$24)</f>
        <v>12.293</v>
      </c>
      <c r="AA322" s="142">
        <f t="shared" si="120"/>
        <v>12.091</v>
      </c>
      <c r="AB322" s="142">
        <f t="shared" si="140"/>
        <v>12.571</v>
      </c>
      <c r="AC322" s="142">
        <f t="shared" si="141"/>
        <v>11.941</v>
      </c>
      <c r="AD322" s="142">
        <f>AC322+LOOKUP(V322,Sheet2!A$3:A$24,Sheet2!J$3:J$24)</f>
        <v>12.281</v>
      </c>
      <c r="AE322" s="142">
        <f t="shared" si="121"/>
        <v>0.396000000000001</v>
      </c>
      <c r="AF322" s="142">
        <f t="shared" si="122"/>
        <v>0.289999999999999</v>
      </c>
      <c r="AG322" s="141">
        <f>LOOKUP(V322,Sheet2!A$3:A$24,Sheet2!K$3:K$24)</f>
        <v>0.5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0.31</v>
      </c>
      <c r="AI322" s="141">
        <f>LOOKUP(R322,Sheet3!A$2:A$7,Sheet3!D$2:D$7)</f>
        <v>0</v>
      </c>
      <c r="AJ322" s="141">
        <f t="shared" si="136"/>
        <v>0.48</v>
      </c>
      <c r="AK322" s="141">
        <f t="shared" si="137"/>
        <v>0.48</v>
      </c>
      <c r="AL322" s="142">
        <f t="shared" si="123"/>
        <v>0.566</v>
      </c>
      <c r="AM322" s="142">
        <f t="shared" si="124"/>
        <v>0.459999999999999</v>
      </c>
      <c r="AN322" s="142">
        <f t="shared" si="125"/>
        <v>0.512999999999999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1.24</v>
      </c>
      <c r="AP322" s="120"/>
      <c r="AQ322" s="156">
        <f t="shared" si="126"/>
        <v>1.27224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0.1938</v>
      </c>
      <c r="AV322" s="158">
        <f>IF(AND(AE322&gt;3.5,AF322&gt;3.5),LOOKUP(Sheet1!V322,Sheet2!A$3:A$24,Sheet2!W$3:W$24),LOOKUP(V322,Sheet2!A$3:A$24,Sheet2!V$3:V$24))*G322</f>
        <v>0.24408793370489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1.05056907670592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5.972</v>
      </c>
      <c r="BC322" s="161">
        <f t="shared" si="127"/>
        <v>6.648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1.27224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1.27224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2.712</v>
      </c>
      <c r="BV322" s="52">
        <f t="shared" si="134"/>
        <v>1.666</v>
      </c>
      <c r="BW322" s="32">
        <f t="shared" si="135"/>
        <v>0</v>
      </c>
    </row>
    <row r="323" spans="1:75">
      <c r="A323" s="115" t="s">
        <v>289</v>
      </c>
      <c r="B323" s="32">
        <v>12.571</v>
      </c>
      <c r="D323" s="103">
        <f t="shared" si="142"/>
        <v>12.091</v>
      </c>
      <c r="E323" s="103">
        <v>12.571</v>
      </c>
      <c r="F323" s="103">
        <v>11.941</v>
      </c>
      <c r="G323" s="32">
        <v>0</v>
      </c>
      <c r="H323" s="32">
        <v>0.3</v>
      </c>
      <c r="I323" s="32">
        <v>0.48</v>
      </c>
      <c r="J323" s="32">
        <v>0.48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0.48</v>
      </c>
      <c r="AK323" s="141">
        <f t="shared" si="137"/>
        <v>0.48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0.96</v>
      </c>
      <c r="BV323" s="52">
        <f t="shared" si="134"/>
        <v>0.48</v>
      </c>
      <c r="BW323" s="32">
        <f t="shared" si="135"/>
        <v>0</v>
      </c>
    </row>
    <row r="324" spans="1:75">
      <c r="A324" s="115" t="s">
        <v>290</v>
      </c>
      <c r="B324" s="32">
        <v>12.95</v>
      </c>
      <c r="D324" s="103">
        <f t="shared" si="142"/>
        <v>12.47</v>
      </c>
      <c r="E324" s="103">
        <v>12.95</v>
      </c>
      <c r="F324" s="103">
        <v>12.32</v>
      </c>
      <c r="G324" s="32">
        <v>4</v>
      </c>
      <c r="H324" s="32">
        <v>0.3</v>
      </c>
      <c r="I324" s="32">
        <v>0.48</v>
      </c>
      <c r="J324" s="32">
        <v>0.48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 t="str">
        <f t="shared" ref="S324:S387" si="145">IF(G324=0,0,IF((MAX(AL324,AM324)+AJ324)&gt;6,"顶管",IF((MAX(AL324,AM324)+AJ324)&gt;5,"D",IF((MAX(AL324,AM324)+AJ324)&gt;4,"C",IF((MAX(AL324,AM324)+AJ324)&gt;3,"B",IF((MAX(AL324,AM324)+AJ324)&gt;1,"A","无"))))))</f>
        <v>A</v>
      </c>
      <c r="T324" s="118">
        <v>0</v>
      </c>
      <c r="V324" s="141">
        <f t="shared" si="143"/>
        <v>0.3</v>
      </c>
      <c r="W324" s="142">
        <f t="shared" ref="W324:W387" si="146">IF($G324=0,0,D324)</f>
        <v>12.47</v>
      </c>
      <c r="X324" s="142">
        <f t="shared" si="138"/>
        <v>12.95</v>
      </c>
      <c r="Y324" s="142">
        <f t="shared" si="139"/>
        <v>12.32</v>
      </c>
      <c r="Z324" s="142">
        <f>Y324+LOOKUP(V324,Sheet2!A$3:A$24,Sheet2!J$3:J$24)</f>
        <v>12.66</v>
      </c>
      <c r="AA324" s="142">
        <f t="shared" ref="AA324:AA387" si="147">IF($G324=0,0,D325)</f>
        <v>12.51</v>
      </c>
      <c r="AB324" s="142">
        <f t="shared" si="140"/>
        <v>12.99</v>
      </c>
      <c r="AC324" s="142">
        <f t="shared" si="141"/>
        <v>12.299</v>
      </c>
      <c r="AD324" s="142">
        <f>AC324+LOOKUP(V324,Sheet2!A$3:A$24,Sheet2!J$3:J$24)</f>
        <v>12.639</v>
      </c>
      <c r="AE324" s="142">
        <f t="shared" ref="AE324:AE387" si="148">X324-Z324</f>
        <v>0.289999999999999</v>
      </c>
      <c r="AF324" s="142">
        <f t="shared" ref="AF324:AF387" si="149">AB324-AD324</f>
        <v>0.351000000000001</v>
      </c>
      <c r="AG324" s="141">
        <f>LOOKUP(V324,Sheet2!A$3:A$24,Sheet2!K$3:K$24)</f>
        <v>0.5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0.31</v>
      </c>
      <c r="AI324" s="141">
        <f>LOOKUP(R324,Sheet3!A$2:A$7,Sheet3!D$2:D$7)</f>
        <v>0</v>
      </c>
      <c r="AJ324" s="141">
        <f t="shared" si="136"/>
        <v>0.48</v>
      </c>
      <c r="AK324" s="141">
        <f t="shared" si="137"/>
        <v>0.48</v>
      </c>
      <c r="AL324" s="142">
        <f t="shared" ref="AL324:AL387" si="150">IF(G324=0,0,IF(W324=0,X324-Y324+AH324+AI324,W324-Y324+AH324+AI324))</f>
        <v>0.459999999999999</v>
      </c>
      <c r="AM324" s="142">
        <f t="shared" ref="AM324:AM387" si="151">IF(G324=0,0,IF(AA324=0,AB324-AC324+AH324+AI324,AA324-AC324+AH324+AI324))</f>
        <v>0.521</v>
      </c>
      <c r="AN324" s="142">
        <f t="shared" ref="AN324:AN387" si="152">(AL324+AM324)/2</f>
        <v>0.490499999999999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1.24</v>
      </c>
      <c r="AP324" s="120"/>
      <c r="AQ324" s="156">
        <f t="shared" ref="AQ324:AQ387" si="153">IF(G324=0,0,AN324*AO324*G324)</f>
        <v>2.43288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0.3876</v>
      </c>
      <c r="AV324" s="158">
        <f>IF(AND(AE324&gt;3.5,AF324&gt;3.5),LOOKUP(Sheet1!V324,Sheet2!A$3:A$24,Sheet2!W$3:W$24),LOOKUP(V324,Sheet2!A$3:A$24,Sheet2!V$3:V$24))*G324</f>
        <v>0.48817586740978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2.32025815341185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11.764</v>
      </c>
      <c r="BC324" s="161">
        <f t="shared" ref="BC324:BC387" si="154">IF(BB324=0,0,(AN324+AJ324+1.5)*G324/1.5*2)</f>
        <v>13.176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2.43288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2.43288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2.622</v>
      </c>
      <c r="BV324" s="52">
        <f t="shared" ref="BV324:BV387" si="161">MAX(AL324,AM324)+AJ324+AO324*0.5</f>
        <v>1.621</v>
      </c>
      <c r="BW324" s="32">
        <f t="shared" ref="BW324:BW387" si="162">IF(N324=1,G324,0)</f>
        <v>0</v>
      </c>
    </row>
    <row r="325" spans="1:75">
      <c r="A325" s="115" t="s">
        <v>286</v>
      </c>
      <c r="B325" s="32">
        <v>12.99</v>
      </c>
      <c r="D325" s="103">
        <f t="shared" si="142"/>
        <v>12.51</v>
      </c>
      <c r="E325" s="103">
        <v>12.99</v>
      </c>
      <c r="F325" s="103">
        <v>12.299</v>
      </c>
      <c r="G325" s="32">
        <v>0</v>
      </c>
      <c r="H325" s="32">
        <v>0.3</v>
      </c>
      <c r="I325" s="32">
        <v>0.48</v>
      </c>
      <c r="J325" s="32">
        <v>0.48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0.48</v>
      </c>
      <c r="AK325" s="141">
        <f t="shared" ref="AK325:AK388" si="164">IF(B325=0,0,IF(NOT(J325=0),J325,AK324))</f>
        <v>0.48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0.96</v>
      </c>
      <c r="BV325" s="52">
        <f t="shared" si="161"/>
        <v>0.48</v>
      </c>
      <c r="BW325" s="32">
        <f t="shared" si="162"/>
        <v>0</v>
      </c>
    </row>
    <row r="326" spans="1:75">
      <c r="A326" s="115" t="s">
        <v>291</v>
      </c>
      <c r="B326" s="32">
        <v>12.78</v>
      </c>
      <c r="D326" s="103">
        <f t="shared" si="142"/>
        <v>12.3</v>
      </c>
      <c r="E326" s="103">
        <v>12.78</v>
      </c>
      <c r="F326" s="103">
        <v>11.962</v>
      </c>
      <c r="G326" s="32">
        <v>2</v>
      </c>
      <c r="H326" s="32">
        <v>0.3</v>
      </c>
      <c r="I326" s="32">
        <v>0.48</v>
      </c>
      <c r="J326" s="32">
        <v>0.48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 t="str">
        <f t="shared" si="145"/>
        <v>A</v>
      </c>
      <c r="T326" s="118">
        <v>0</v>
      </c>
      <c r="V326" s="141">
        <f t="shared" si="143"/>
        <v>0.3</v>
      </c>
      <c r="W326" s="142">
        <f t="shared" si="146"/>
        <v>12.3</v>
      </c>
      <c r="X326" s="142">
        <f t="shared" si="138"/>
        <v>12.78</v>
      </c>
      <c r="Y326" s="142">
        <f t="shared" si="139"/>
        <v>11.962</v>
      </c>
      <c r="Z326" s="142">
        <f>Y326+LOOKUP(V326,Sheet2!A$3:A$24,Sheet2!J$3:J$24)</f>
        <v>12.302</v>
      </c>
      <c r="AA326" s="142">
        <f t="shared" si="147"/>
        <v>12.209</v>
      </c>
      <c r="AB326" s="142">
        <f t="shared" si="140"/>
        <v>12.689</v>
      </c>
      <c r="AC326" s="142">
        <f t="shared" si="141"/>
        <v>11.953</v>
      </c>
      <c r="AD326" s="142">
        <f>AC326+LOOKUP(V326,Sheet2!A$3:A$24,Sheet2!J$3:J$24)</f>
        <v>12.293</v>
      </c>
      <c r="AE326" s="142">
        <f t="shared" si="148"/>
        <v>0.478</v>
      </c>
      <c r="AF326" s="142">
        <f t="shared" si="149"/>
        <v>0.396000000000001</v>
      </c>
      <c r="AG326" s="141">
        <f>LOOKUP(V326,Sheet2!A$3:A$24,Sheet2!K$3:K$24)</f>
        <v>0.5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0.31</v>
      </c>
      <c r="AI326" s="141">
        <f>LOOKUP(R326,Sheet3!A$2:A$7,Sheet3!D$2:D$7)</f>
        <v>0</v>
      </c>
      <c r="AJ326" s="141">
        <f t="shared" si="163"/>
        <v>0.48</v>
      </c>
      <c r="AK326" s="141">
        <f t="shared" si="164"/>
        <v>0.48</v>
      </c>
      <c r="AL326" s="142">
        <f t="shared" si="150"/>
        <v>0.647999999999999</v>
      </c>
      <c r="AM326" s="142">
        <f t="shared" si="151"/>
        <v>0.566</v>
      </c>
      <c r="AN326" s="142">
        <f t="shared" si="152"/>
        <v>0.607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1.24</v>
      </c>
      <c r="AP326" s="120"/>
      <c r="AQ326" s="156">
        <f t="shared" si="153"/>
        <v>1.50536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0.1938</v>
      </c>
      <c r="AV326" s="158">
        <f>IF(AND(AE326&gt;3.5,AF326&gt;3.5),LOOKUP(Sheet1!V326,Sheet2!A$3:A$24,Sheet2!W$3:W$24),LOOKUP(V326,Sheet2!A$3:A$24,Sheet2!V$3:V$24))*G326</f>
        <v>0.24408793370489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1.15576907670593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6.348</v>
      </c>
      <c r="BC326" s="161">
        <f t="shared" si="154"/>
        <v>6.89866666666667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1.50536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1.50536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2.876</v>
      </c>
      <c r="BV326" s="52">
        <f t="shared" si="161"/>
        <v>1.748</v>
      </c>
      <c r="BW326" s="32">
        <f t="shared" si="162"/>
        <v>0</v>
      </c>
    </row>
    <row r="327" spans="1:75">
      <c r="A327" s="115" t="s">
        <v>288</v>
      </c>
      <c r="B327" s="32">
        <v>12.689</v>
      </c>
      <c r="D327" s="103">
        <f t="shared" si="142"/>
        <v>12.209</v>
      </c>
      <c r="E327" s="103">
        <v>12.689</v>
      </c>
      <c r="F327" s="103">
        <v>11.953</v>
      </c>
      <c r="G327" s="32">
        <v>0</v>
      </c>
      <c r="H327" s="32">
        <v>0.3</v>
      </c>
      <c r="I327" s="32">
        <v>0.48</v>
      </c>
      <c r="J327" s="32">
        <v>0.48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0.48</v>
      </c>
      <c r="AK327" s="141">
        <f t="shared" si="164"/>
        <v>0.48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0.96</v>
      </c>
      <c r="BV327" s="52">
        <f t="shared" si="161"/>
        <v>0.48</v>
      </c>
      <c r="BW327" s="32">
        <f t="shared" si="162"/>
        <v>0</v>
      </c>
    </row>
    <row r="328" spans="1:75">
      <c r="A328" s="115" t="s">
        <v>292</v>
      </c>
      <c r="B328" s="32">
        <v>12.473</v>
      </c>
      <c r="D328" s="103">
        <f t="shared" si="142"/>
        <v>11.993</v>
      </c>
      <c r="E328" s="103">
        <v>12.473</v>
      </c>
      <c r="F328" s="103">
        <v>11.797</v>
      </c>
      <c r="G328" s="32">
        <v>7</v>
      </c>
      <c r="H328" s="32">
        <v>0.3</v>
      </c>
      <c r="I328" s="32">
        <v>0.48</v>
      </c>
      <c r="J328" s="32">
        <v>0.48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 t="str">
        <f t="shared" si="145"/>
        <v>A</v>
      </c>
      <c r="T328" s="118">
        <v>0</v>
      </c>
      <c r="V328" s="141">
        <f t="shared" si="143"/>
        <v>0.3</v>
      </c>
      <c r="W328" s="142">
        <f t="shared" si="146"/>
        <v>11.993</v>
      </c>
      <c r="X328" s="142">
        <f t="shared" si="138"/>
        <v>12.473</v>
      </c>
      <c r="Y328" s="142">
        <f t="shared" si="139"/>
        <v>11.797</v>
      </c>
      <c r="Z328" s="142">
        <f>Y328+LOOKUP(V328,Sheet2!A$3:A$24,Sheet2!J$3:J$24)</f>
        <v>12.137</v>
      </c>
      <c r="AA328" s="142">
        <f t="shared" si="147"/>
        <v>12.092</v>
      </c>
      <c r="AB328" s="142">
        <f t="shared" si="140"/>
        <v>12.572</v>
      </c>
      <c r="AC328" s="142">
        <f t="shared" si="141"/>
        <v>11.761</v>
      </c>
      <c r="AD328" s="142">
        <f>AC328+LOOKUP(V328,Sheet2!A$3:A$24,Sheet2!J$3:J$24)</f>
        <v>12.101</v>
      </c>
      <c r="AE328" s="142">
        <f t="shared" si="148"/>
        <v>0.336</v>
      </c>
      <c r="AF328" s="142">
        <f t="shared" si="149"/>
        <v>0.471</v>
      </c>
      <c r="AG328" s="141">
        <f>LOOKUP(V328,Sheet2!A$3:A$24,Sheet2!K$3:K$24)</f>
        <v>0.5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0.31</v>
      </c>
      <c r="AI328" s="141">
        <f>LOOKUP(R328,Sheet3!A$2:A$7,Sheet3!D$2:D$7)</f>
        <v>0</v>
      </c>
      <c r="AJ328" s="141">
        <f t="shared" si="163"/>
        <v>0.48</v>
      </c>
      <c r="AK328" s="141">
        <f t="shared" si="164"/>
        <v>0.48</v>
      </c>
      <c r="AL328" s="142">
        <f t="shared" si="150"/>
        <v>0.506</v>
      </c>
      <c r="AM328" s="142">
        <f t="shared" si="151"/>
        <v>0.641</v>
      </c>
      <c r="AN328" s="142">
        <f t="shared" si="152"/>
        <v>0.5735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1.24</v>
      </c>
      <c r="AP328" s="120"/>
      <c r="AQ328" s="156">
        <f t="shared" si="153"/>
        <v>4.97798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0.6783</v>
      </c>
      <c r="AV328" s="158">
        <f>IF(AND(AE328&gt;3.5,AF328&gt;3.5),LOOKUP(Sheet1!V328,Sheet2!A$3:A$24,Sheet2!W$3:W$24),LOOKUP(V328,Sheet2!A$3:A$24,Sheet2!V$3:V$24))*G328</f>
        <v>0.854307767967115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4.52973176847073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21.749</v>
      </c>
      <c r="BC328" s="161">
        <f t="shared" si="154"/>
        <v>23.8326666666667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4.97798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4.97798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2.862</v>
      </c>
      <c r="BV328" s="52">
        <f t="shared" si="161"/>
        <v>1.741</v>
      </c>
      <c r="BW328" s="32">
        <f t="shared" si="162"/>
        <v>0</v>
      </c>
    </row>
    <row r="329" spans="1:75">
      <c r="A329" s="115" t="s">
        <v>293</v>
      </c>
      <c r="B329" s="32">
        <v>12.572</v>
      </c>
      <c r="D329" s="103">
        <f t="shared" si="142"/>
        <v>12.092</v>
      </c>
      <c r="E329" s="103">
        <v>12.572</v>
      </c>
      <c r="F329" s="103">
        <v>11.761</v>
      </c>
      <c r="G329" s="32">
        <v>0</v>
      </c>
      <c r="H329" s="32">
        <v>0.3</v>
      </c>
      <c r="I329" s="32">
        <v>0.48</v>
      </c>
      <c r="J329" s="32">
        <v>0.48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0.48</v>
      </c>
      <c r="AK329" s="141">
        <f t="shared" si="164"/>
        <v>0.48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0.96</v>
      </c>
      <c r="BV329" s="52">
        <f t="shared" si="161"/>
        <v>0.48</v>
      </c>
      <c r="BW329" s="32">
        <f t="shared" si="162"/>
        <v>0</v>
      </c>
    </row>
    <row r="330" spans="1:75">
      <c r="A330" s="115" t="s">
        <v>294</v>
      </c>
      <c r="B330" s="32">
        <v>12.227</v>
      </c>
      <c r="D330" s="103">
        <f t="shared" si="142"/>
        <v>11.747</v>
      </c>
      <c r="E330" s="103">
        <v>12.227</v>
      </c>
      <c r="F330" s="103">
        <v>11.597</v>
      </c>
      <c r="G330" s="32">
        <v>3</v>
      </c>
      <c r="H330" s="32">
        <v>0.3</v>
      </c>
      <c r="I330" s="32">
        <v>0.48</v>
      </c>
      <c r="J330" s="32">
        <v>0.48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 t="str">
        <f t="shared" si="145"/>
        <v>A</v>
      </c>
      <c r="T330" s="118">
        <v>0</v>
      </c>
      <c r="V330" s="141">
        <f t="shared" si="143"/>
        <v>0.3</v>
      </c>
      <c r="W330" s="142">
        <f t="shared" si="146"/>
        <v>11.747</v>
      </c>
      <c r="X330" s="142">
        <f t="shared" ref="X330:X393" si="165">IF($G330=0,0,E330)</f>
        <v>12.227</v>
      </c>
      <c r="Y330" s="142">
        <f t="shared" ref="Y330:Y393" si="166">IF($G330=0,0,F330)</f>
        <v>11.597</v>
      </c>
      <c r="Z330" s="142">
        <f>Y330+LOOKUP(V330,Sheet2!A$3:A$24,Sheet2!J$3:J$24)</f>
        <v>11.937</v>
      </c>
      <c r="AA330" s="142">
        <f t="shared" si="147"/>
        <v>12.092</v>
      </c>
      <c r="AB330" s="142">
        <f t="shared" ref="AB330:AB393" si="167">IF($G330=0,0,E331)</f>
        <v>12.572</v>
      </c>
      <c r="AC330" s="142">
        <f t="shared" ref="AC330:AC393" si="168">IF($G330=0,0,F331)</f>
        <v>11.581</v>
      </c>
      <c r="AD330" s="142">
        <f>AC330+LOOKUP(V330,Sheet2!A$3:A$24,Sheet2!J$3:J$24)</f>
        <v>11.921</v>
      </c>
      <c r="AE330" s="142">
        <f t="shared" si="148"/>
        <v>0.290000000000001</v>
      </c>
      <c r="AF330" s="142">
        <f t="shared" si="149"/>
        <v>0.651</v>
      </c>
      <c r="AG330" s="141">
        <f>LOOKUP(V330,Sheet2!A$3:A$24,Sheet2!K$3:K$24)</f>
        <v>0.5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0.31</v>
      </c>
      <c r="AI330" s="141">
        <f>LOOKUP(R330,Sheet3!A$2:A$7,Sheet3!D$2:D$7)</f>
        <v>0</v>
      </c>
      <c r="AJ330" s="141">
        <f t="shared" si="163"/>
        <v>0.48</v>
      </c>
      <c r="AK330" s="141">
        <f t="shared" si="164"/>
        <v>0.48</v>
      </c>
      <c r="AL330" s="142">
        <f t="shared" si="150"/>
        <v>0.46</v>
      </c>
      <c r="AM330" s="142">
        <f t="shared" si="151"/>
        <v>0.820999999999999</v>
      </c>
      <c r="AN330" s="142">
        <f t="shared" si="152"/>
        <v>0.6405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1.24</v>
      </c>
      <c r="AP330" s="120"/>
      <c r="AQ330" s="156">
        <f t="shared" si="153"/>
        <v>2.38266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0.2907</v>
      </c>
      <c r="AV330" s="158">
        <f>IF(AND(AE330&gt;3.5,AF330&gt;3.5),LOOKUP(Sheet1!V330,Sheet2!A$3:A$24,Sheet2!W$3:W$24),LOOKUP(V330,Sheet2!A$3:A$24,Sheet2!V$3:V$24))*G330</f>
        <v>0.366131900557335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2.29819361505889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9.723</v>
      </c>
      <c r="BC330" s="161">
        <f t="shared" si="154"/>
        <v>10.482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2.38266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2.38266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3.222</v>
      </c>
      <c r="BV330" s="52">
        <f t="shared" si="161"/>
        <v>1.921</v>
      </c>
      <c r="BW330" s="32">
        <f t="shared" si="162"/>
        <v>0</v>
      </c>
    </row>
    <row r="331" spans="1:75">
      <c r="A331" s="115" t="s">
        <v>293</v>
      </c>
      <c r="B331" s="32">
        <v>12.572</v>
      </c>
      <c r="D331" s="103">
        <f t="shared" si="142"/>
        <v>12.092</v>
      </c>
      <c r="E331" s="103">
        <v>12.572</v>
      </c>
      <c r="F331" s="103">
        <v>11.581</v>
      </c>
      <c r="G331" s="32">
        <v>0</v>
      </c>
      <c r="H331" s="32">
        <v>0.3</v>
      </c>
      <c r="I331" s="32">
        <v>0.48</v>
      </c>
      <c r="J331" s="32">
        <v>0.48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0.48</v>
      </c>
      <c r="AK331" s="141">
        <f t="shared" si="164"/>
        <v>0.48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0.96</v>
      </c>
      <c r="BV331" s="52">
        <f t="shared" si="161"/>
        <v>0.48</v>
      </c>
      <c r="BW331" s="32">
        <f t="shared" si="162"/>
        <v>0</v>
      </c>
    </row>
    <row r="332" spans="1:75">
      <c r="A332" s="115" t="s">
        <v>295</v>
      </c>
      <c r="B332" s="32">
        <v>12.213</v>
      </c>
      <c r="D332" s="103">
        <f t="shared" ref="D332:D371" si="169">IF(AND(B332=0,E332=0),0,IF(B332&gt;E332,E332-C332-AJ332,IF(AJ332&gt;(E332-B332),E332-AJ332-C332,B332-C332)))</f>
        <v>11.733</v>
      </c>
      <c r="E332" s="103">
        <v>12.213</v>
      </c>
      <c r="F332" s="103">
        <v>11.499</v>
      </c>
      <c r="G332" s="32">
        <v>2</v>
      </c>
      <c r="H332" s="32">
        <v>0.3</v>
      </c>
      <c r="I332" s="32">
        <v>0.48</v>
      </c>
      <c r="J332" s="32">
        <v>0.48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 t="str">
        <f t="shared" si="145"/>
        <v>A</v>
      </c>
      <c r="T332" s="118">
        <v>0</v>
      </c>
      <c r="V332" s="141">
        <f t="shared" si="143"/>
        <v>0.3</v>
      </c>
      <c r="W332" s="142">
        <f t="shared" si="146"/>
        <v>11.733</v>
      </c>
      <c r="X332" s="142">
        <f t="shared" si="165"/>
        <v>12.213</v>
      </c>
      <c r="Y332" s="142">
        <f t="shared" si="166"/>
        <v>11.499</v>
      </c>
      <c r="Z332" s="142">
        <f>Y332+LOOKUP(V332,Sheet2!A$3:A$24,Sheet2!J$3:J$24)</f>
        <v>11.839</v>
      </c>
      <c r="AA332" s="142">
        <f t="shared" si="147"/>
        <v>11.639</v>
      </c>
      <c r="AB332" s="142">
        <f t="shared" si="167"/>
        <v>12.119</v>
      </c>
      <c r="AC332" s="142">
        <f t="shared" si="168"/>
        <v>11.489</v>
      </c>
      <c r="AD332" s="142">
        <f>AC332+LOOKUP(V332,Sheet2!A$3:A$24,Sheet2!J$3:J$24)</f>
        <v>11.829</v>
      </c>
      <c r="AE332" s="142">
        <f t="shared" si="148"/>
        <v>0.373999999999999</v>
      </c>
      <c r="AF332" s="142">
        <f t="shared" si="149"/>
        <v>0.289999999999999</v>
      </c>
      <c r="AG332" s="141">
        <f>LOOKUP(V332,Sheet2!A$3:A$24,Sheet2!K$3:K$24)</f>
        <v>0.5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0.31</v>
      </c>
      <c r="AI332" s="141">
        <f>LOOKUP(R332,Sheet3!A$2:A$7,Sheet3!D$2:D$7)</f>
        <v>0</v>
      </c>
      <c r="AJ332" s="141">
        <f t="shared" si="163"/>
        <v>0.48</v>
      </c>
      <c r="AK332" s="141">
        <f t="shared" si="164"/>
        <v>0.48</v>
      </c>
      <c r="AL332" s="142">
        <f t="shared" si="150"/>
        <v>0.543999999999998</v>
      </c>
      <c r="AM332" s="142">
        <f t="shared" si="151"/>
        <v>0.459999999999999</v>
      </c>
      <c r="AN332" s="142">
        <f t="shared" si="152"/>
        <v>0.501999999999998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1.24</v>
      </c>
      <c r="AP332" s="120"/>
      <c r="AQ332" s="156">
        <f t="shared" si="153"/>
        <v>1.24496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0.1938</v>
      </c>
      <c r="AV332" s="158">
        <f>IF(AND(AE332&gt;3.5,AF332&gt;3.5),LOOKUP(Sheet1!V332,Sheet2!A$3:A$24,Sheet2!W$3:W$24),LOOKUP(V332,Sheet2!A$3:A$24,Sheet2!V$3:V$24))*G332</f>
        <v>0.24408793370489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1.05760907670592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5.92799999999999</v>
      </c>
      <c r="BC332" s="161">
        <f t="shared" si="154"/>
        <v>6.61866666666666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1.24496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1.24496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2.668</v>
      </c>
      <c r="BV332" s="52">
        <f t="shared" si="161"/>
        <v>1.644</v>
      </c>
      <c r="BW332" s="32">
        <f t="shared" si="162"/>
        <v>0</v>
      </c>
    </row>
    <row r="333" spans="1:75">
      <c r="A333" s="115" t="s">
        <v>296</v>
      </c>
      <c r="B333" s="32">
        <v>12.119</v>
      </c>
      <c r="D333" s="103">
        <f t="shared" si="169"/>
        <v>11.639</v>
      </c>
      <c r="E333" s="103">
        <v>12.119</v>
      </c>
      <c r="F333" s="103">
        <v>11.489</v>
      </c>
      <c r="G333" s="32">
        <v>0</v>
      </c>
      <c r="H333" s="32">
        <v>0.3</v>
      </c>
      <c r="I333" s="32">
        <v>0.48</v>
      </c>
      <c r="J333" s="32">
        <v>0.48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0.48</v>
      </c>
      <c r="AK333" s="141">
        <f t="shared" si="164"/>
        <v>0.48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0.96</v>
      </c>
      <c r="BV333" s="52">
        <f t="shared" si="161"/>
        <v>0.48</v>
      </c>
      <c r="BW333" s="32">
        <f t="shared" si="162"/>
        <v>0</v>
      </c>
    </row>
    <row r="334" spans="1:75">
      <c r="A334" s="115" t="s">
        <v>297</v>
      </c>
      <c r="B334" s="32">
        <v>12.2</v>
      </c>
      <c r="D334" s="103">
        <f t="shared" si="169"/>
        <v>11.72</v>
      </c>
      <c r="E334" s="103">
        <v>12.2</v>
      </c>
      <c r="F334" s="103">
        <v>11.57</v>
      </c>
      <c r="G334" s="32">
        <v>5</v>
      </c>
      <c r="H334" s="32">
        <v>0.3</v>
      </c>
      <c r="I334" s="32">
        <v>0.48</v>
      </c>
      <c r="J334" s="32">
        <v>0.48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 t="str">
        <f t="shared" si="145"/>
        <v>A</v>
      </c>
      <c r="T334" s="118">
        <v>0</v>
      </c>
      <c r="V334" s="141">
        <f t="shared" si="143"/>
        <v>0.3</v>
      </c>
      <c r="W334" s="142">
        <f t="shared" si="146"/>
        <v>11.72</v>
      </c>
      <c r="X334" s="142">
        <f t="shared" si="165"/>
        <v>12.2</v>
      </c>
      <c r="Y334" s="142">
        <f t="shared" si="166"/>
        <v>11.57</v>
      </c>
      <c r="Z334" s="142">
        <f>Y334+LOOKUP(V334,Sheet2!A$3:A$24,Sheet2!J$3:J$24)</f>
        <v>11.91</v>
      </c>
      <c r="AA334" s="142">
        <f t="shared" si="147"/>
        <v>11.799</v>
      </c>
      <c r="AB334" s="142">
        <f t="shared" si="167"/>
        <v>12.279</v>
      </c>
      <c r="AC334" s="142">
        <f t="shared" si="168"/>
        <v>11.545</v>
      </c>
      <c r="AD334" s="142">
        <f>AC334+LOOKUP(V334,Sheet2!A$3:A$24,Sheet2!J$3:J$24)</f>
        <v>11.885</v>
      </c>
      <c r="AE334" s="142">
        <f t="shared" si="148"/>
        <v>0.289999999999999</v>
      </c>
      <c r="AF334" s="142">
        <f t="shared" si="149"/>
        <v>0.394</v>
      </c>
      <c r="AG334" s="141">
        <f>LOOKUP(V334,Sheet2!A$3:A$24,Sheet2!K$3:K$24)</f>
        <v>0.5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0.31</v>
      </c>
      <c r="AI334" s="141">
        <f>LOOKUP(R334,Sheet3!A$2:A$7,Sheet3!D$2:D$7)</f>
        <v>0</v>
      </c>
      <c r="AJ334" s="141">
        <f t="shared" si="163"/>
        <v>0.48</v>
      </c>
      <c r="AK334" s="141">
        <f t="shared" si="164"/>
        <v>0.48</v>
      </c>
      <c r="AL334" s="142">
        <f t="shared" si="150"/>
        <v>0.459999999999999</v>
      </c>
      <c r="AM334" s="142">
        <f t="shared" si="151"/>
        <v>0.564</v>
      </c>
      <c r="AN334" s="142">
        <f t="shared" si="152"/>
        <v>0.511999999999999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1.24</v>
      </c>
      <c r="AP334" s="120"/>
      <c r="AQ334" s="156">
        <f t="shared" si="153"/>
        <v>3.17439999999999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0.4845</v>
      </c>
      <c r="AV334" s="158">
        <f>IF(AND(AE334&gt;3.5,AF334&gt;3.5),LOOKUP(Sheet1!V334,Sheet2!A$3:A$24,Sheet2!W$3:W$24),LOOKUP(V334,Sheet2!A$3:A$24,Sheet2!V$3:V$24))*G334</f>
        <v>0.610219834262225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3.03362269176481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14.92</v>
      </c>
      <c r="BC334" s="161">
        <f t="shared" si="154"/>
        <v>16.6133333333333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3.17439999999999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3.17439999999999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2.708</v>
      </c>
      <c r="BV334" s="52">
        <f t="shared" si="161"/>
        <v>1.664</v>
      </c>
      <c r="BW334" s="32">
        <f t="shared" si="162"/>
        <v>0</v>
      </c>
    </row>
    <row r="335" spans="1:75">
      <c r="A335" s="115" t="s">
        <v>298</v>
      </c>
      <c r="B335" s="32">
        <v>12.279</v>
      </c>
      <c r="D335" s="103">
        <f t="shared" si="169"/>
        <v>11.799</v>
      </c>
      <c r="E335" s="103">
        <v>12.279</v>
      </c>
      <c r="F335" s="103">
        <v>11.545</v>
      </c>
      <c r="G335" s="32">
        <v>0</v>
      </c>
      <c r="H335" s="32">
        <v>0.3</v>
      </c>
      <c r="I335" s="32">
        <v>0.48</v>
      </c>
      <c r="J335" s="32">
        <v>0.48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0.48</v>
      </c>
      <c r="AK335" s="141">
        <f t="shared" si="164"/>
        <v>0.48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0.96</v>
      </c>
      <c r="BV335" s="52">
        <f t="shared" si="161"/>
        <v>0.48</v>
      </c>
      <c r="BW335" s="32">
        <f t="shared" si="162"/>
        <v>0</v>
      </c>
    </row>
    <row r="336" spans="1:75">
      <c r="A336" s="115" t="s">
        <v>299</v>
      </c>
      <c r="B336" s="32">
        <v>11.867</v>
      </c>
      <c r="D336" s="103">
        <f t="shared" si="169"/>
        <v>11.387</v>
      </c>
      <c r="E336" s="103">
        <v>11.867</v>
      </c>
      <c r="F336" s="103">
        <v>11.237</v>
      </c>
      <c r="G336" s="32">
        <v>5</v>
      </c>
      <c r="H336" s="32">
        <v>0.3</v>
      </c>
      <c r="I336" s="32">
        <v>0.48</v>
      </c>
      <c r="J336" s="32">
        <v>0.48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 t="str">
        <f t="shared" si="145"/>
        <v>无</v>
      </c>
      <c r="T336" s="118">
        <v>0</v>
      </c>
      <c r="V336" s="141">
        <f t="shared" si="143"/>
        <v>0.3</v>
      </c>
      <c r="W336" s="142">
        <f t="shared" si="146"/>
        <v>11.387</v>
      </c>
      <c r="X336" s="142">
        <f t="shared" si="165"/>
        <v>11.867</v>
      </c>
      <c r="Y336" s="142">
        <f t="shared" si="166"/>
        <v>11.237</v>
      </c>
      <c r="Z336" s="142">
        <f>Y336+LOOKUP(V336,Sheet2!A$3:A$24,Sheet2!J$3:J$24)</f>
        <v>11.577</v>
      </c>
      <c r="AA336" s="142">
        <f t="shared" si="147"/>
        <v>11.383</v>
      </c>
      <c r="AB336" s="142">
        <f t="shared" si="167"/>
        <v>11.863</v>
      </c>
      <c r="AC336" s="142">
        <f t="shared" si="168"/>
        <v>11.214</v>
      </c>
      <c r="AD336" s="142">
        <f>AC336+LOOKUP(V336,Sheet2!A$3:A$24,Sheet2!J$3:J$24)</f>
        <v>11.554</v>
      </c>
      <c r="AE336" s="142">
        <f t="shared" si="148"/>
        <v>0.290000000000001</v>
      </c>
      <c r="AF336" s="142">
        <f t="shared" si="149"/>
        <v>0.308999999999999</v>
      </c>
      <c r="AG336" s="141">
        <f>LOOKUP(V336,Sheet2!A$3:A$24,Sheet2!K$3:K$24)</f>
        <v>0.5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0.31</v>
      </c>
      <c r="AI336" s="141">
        <f>LOOKUP(R336,Sheet3!A$2:A$7,Sheet3!D$2:D$7)</f>
        <v>0</v>
      </c>
      <c r="AJ336" s="141">
        <f t="shared" si="163"/>
        <v>0.48</v>
      </c>
      <c r="AK336" s="141">
        <f t="shared" si="164"/>
        <v>0.48</v>
      </c>
      <c r="AL336" s="142">
        <f t="shared" si="150"/>
        <v>0.46</v>
      </c>
      <c r="AM336" s="142">
        <f t="shared" si="151"/>
        <v>0.478999999999999</v>
      </c>
      <c r="AN336" s="142">
        <f t="shared" si="152"/>
        <v>0.4695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0.98</v>
      </c>
      <c r="AP336" s="120"/>
      <c r="AQ336" s="156">
        <f t="shared" si="153"/>
        <v>2.30055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0.4845</v>
      </c>
      <c r="AV336" s="158">
        <f>IF(AND(AE336&gt;3.5,AF336&gt;3.5),LOOKUP(Sheet1!V336,Sheet2!A$3:A$24,Sheet2!W$3:W$24),LOOKUP(V336,Sheet2!A$3:A$24,Sheet2!V$3:V$24))*G336</f>
        <v>0.610219834262225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2.15977269176481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2.30055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2.30055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2.408</v>
      </c>
      <c r="BV336" s="52">
        <f t="shared" si="161"/>
        <v>1.449</v>
      </c>
      <c r="BW336" s="32">
        <f t="shared" si="162"/>
        <v>0</v>
      </c>
    </row>
    <row r="337" spans="1:75">
      <c r="A337" s="115" t="s">
        <v>300</v>
      </c>
      <c r="B337" s="32">
        <v>11.863</v>
      </c>
      <c r="D337" s="103">
        <f t="shared" si="169"/>
        <v>11.383</v>
      </c>
      <c r="E337" s="103">
        <v>11.863</v>
      </c>
      <c r="F337" s="103">
        <v>11.214</v>
      </c>
      <c r="G337" s="32">
        <v>20</v>
      </c>
      <c r="H337" s="32">
        <v>0.3</v>
      </c>
      <c r="I337" s="32">
        <v>0.48</v>
      </c>
      <c r="J337" s="32">
        <v>0.48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 t="str">
        <f t="shared" si="145"/>
        <v>A</v>
      </c>
      <c r="T337" s="118">
        <v>0</v>
      </c>
      <c r="V337" s="141">
        <f t="shared" si="143"/>
        <v>0.3</v>
      </c>
      <c r="W337" s="142">
        <f t="shared" si="146"/>
        <v>11.383</v>
      </c>
      <c r="X337" s="142">
        <f t="shared" si="165"/>
        <v>11.863</v>
      </c>
      <c r="Y337" s="142">
        <f t="shared" si="166"/>
        <v>11.214</v>
      </c>
      <c r="Z337" s="142">
        <f>Y337+LOOKUP(V337,Sheet2!A$3:A$24,Sheet2!J$3:J$24)</f>
        <v>11.554</v>
      </c>
      <c r="AA337" s="142">
        <f t="shared" si="147"/>
        <v>11.657</v>
      </c>
      <c r="AB337" s="142">
        <f t="shared" si="167"/>
        <v>12.137</v>
      </c>
      <c r="AC337" s="142">
        <f t="shared" si="168"/>
        <v>11.116</v>
      </c>
      <c r="AD337" s="142">
        <f>AC337+LOOKUP(V337,Sheet2!A$3:A$24,Sheet2!J$3:J$24)</f>
        <v>11.456</v>
      </c>
      <c r="AE337" s="142">
        <f t="shared" si="148"/>
        <v>0.308999999999999</v>
      </c>
      <c r="AF337" s="142">
        <f t="shared" si="149"/>
        <v>0.681000000000001</v>
      </c>
      <c r="AG337" s="141">
        <f>LOOKUP(V337,Sheet2!A$3:A$24,Sheet2!K$3:K$24)</f>
        <v>0.5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0.31</v>
      </c>
      <c r="AI337" s="141">
        <f>LOOKUP(R337,Sheet3!A$2:A$7,Sheet3!D$2:D$7)</f>
        <v>0</v>
      </c>
      <c r="AJ337" s="141">
        <f t="shared" si="163"/>
        <v>0.48</v>
      </c>
      <c r="AK337" s="141">
        <f t="shared" si="164"/>
        <v>0.48</v>
      </c>
      <c r="AL337" s="142">
        <f t="shared" si="150"/>
        <v>0.478999999999999</v>
      </c>
      <c r="AM337" s="142">
        <f t="shared" si="151"/>
        <v>0.851</v>
      </c>
      <c r="AN337" s="142">
        <f t="shared" si="152"/>
        <v>0.665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1.24</v>
      </c>
      <c r="AP337" s="120"/>
      <c r="AQ337" s="156">
        <f t="shared" si="153"/>
        <v>16.492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1.938</v>
      </c>
      <c r="AV337" s="158">
        <f>IF(AND(AE337&gt;3.5,AF337&gt;3.5),LOOKUP(Sheet1!V337,Sheet2!A$3:A$24,Sheet2!W$3:W$24),LOOKUP(V337,Sheet2!A$3:A$24,Sheet2!V$3:V$24))*G337</f>
        <v>2.4408793370489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15.6324907670593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65.8</v>
      </c>
      <c r="BC337" s="161">
        <f t="shared" si="154"/>
        <v>70.5333333333333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16.492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16.492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3.282</v>
      </c>
      <c r="BV337" s="52">
        <f t="shared" si="161"/>
        <v>1.951</v>
      </c>
      <c r="BW337" s="32">
        <f t="shared" si="162"/>
        <v>0</v>
      </c>
    </row>
    <row r="338" spans="1:75">
      <c r="A338" s="115" t="s">
        <v>301</v>
      </c>
      <c r="B338" s="32">
        <v>12.137</v>
      </c>
      <c r="D338" s="103">
        <f t="shared" si="169"/>
        <v>11.657</v>
      </c>
      <c r="E338" s="103">
        <v>12.137</v>
      </c>
      <c r="F338" s="103">
        <v>11.116</v>
      </c>
      <c r="G338" s="32">
        <v>9</v>
      </c>
      <c r="H338" s="32">
        <v>0.3</v>
      </c>
      <c r="I338" s="32">
        <v>0.48</v>
      </c>
      <c r="J338" s="32">
        <v>0.48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 t="str">
        <f t="shared" si="145"/>
        <v>A</v>
      </c>
      <c r="T338" s="118">
        <v>0</v>
      </c>
      <c r="V338" s="141">
        <f t="shared" si="143"/>
        <v>0.3</v>
      </c>
      <c r="W338" s="142">
        <f t="shared" si="146"/>
        <v>11.657</v>
      </c>
      <c r="X338" s="142">
        <f t="shared" si="165"/>
        <v>12.137</v>
      </c>
      <c r="Y338" s="142">
        <f t="shared" si="166"/>
        <v>11.116</v>
      </c>
      <c r="Z338" s="142">
        <f>Y338+LOOKUP(V338,Sheet2!A$3:A$24,Sheet2!J$3:J$24)</f>
        <v>11.456</v>
      </c>
      <c r="AA338" s="142">
        <f t="shared" si="147"/>
        <v>11.541</v>
      </c>
      <c r="AB338" s="142">
        <f t="shared" si="167"/>
        <v>12.021</v>
      </c>
      <c r="AC338" s="142">
        <f t="shared" si="168"/>
        <v>11.07</v>
      </c>
      <c r="AD338" s="142">
        <f>AC338+LOOKUP(V338,Sheet2!A$3:A$24,Sheet2!J$3:J$24)</f>
        <v>11.41</v>
      </c>
      <c r="AE338" s="142">
        <f t="shared" si="148"/>
        <v>0.681000000000001</v>
      </c>
      <c r="AF338" s="142">
        <f t="shared" si="149"/>
        <v>0.611000000000001</v>
      </c>
      <c r="AG338" s="141">
        <f>LOOKUP(V338,Sheet2!A$3:A$24,Sheet2!K$3:K$24)</f>
        <v>0.5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0.31</v>
      </c>
      <c r="AI338" s="141">
        <f>LOOKUP(R338,Sheet3!A$2:A$7,Sheet3!D$2:D$7)</f>
        <v>0</v>
      </c>
      <c r="AJ338" s="141">
        <f t="shared" si="163"/>
        <v>0.48</v>
      </c>
      <c r="AK338" s="141">
        <f t="shared" si="164"/>
        <v>0.48</v>
      </c>
      <c r="AL338" s="142">
        <f t="shared" si="150"/>
        <v>0.851</v>
      </c>
      <c r="AM338" s="142">
        <f t="shared" si="151"/>
        <v>0.781</v>
      </c>
      <c r="AN338" s="142">
        <f t="shared" si="152"/>
        <v>0.816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1.24</v>
      </c>
      <c r="AP338" s="120"/>
      <c r="AQ338" s="156">
        <f t="shared" si="153"/>
        <v>9.10656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0.8721</v>
      </c>
      <c r="AV338" s="158">
        <f>IF(AND(AE338&gt;3.5,AF338&gt;3.5),LOOKUP(Sheet1!V338,Sheet2!A$3:A$24,Sheet2!W$3:W$24),LOOKUP(V338,Sheet2!A$3:A$24,Sheet2!V$3:V$24))*G338</f>
        <v>1.098395701672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6.11536084517667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32.328</v>
      </c>
      <c r="BC338" s="161">
        <f t="shared" si="154"/>
        <v>33.552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9.10656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9.10656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3.282</v>
      </c>
      <c r="BV338" s="52">
        <f t="shared" si="161"/>
        <v>1.951</v>
      </c>
      <c r="BW338" s="32">
        <f t="shared" si="162"/>
        <v>0</v>
      </c>
    </row>
    <row r="339" spans="1:75">
      <c r="A339" s="115" t="s">
        <v>302</v>
      </c>
      <c r="B339" s="32">
        <v>12.021</v>
      </c>
      <c r="D339" s="103">
        <f t="shared" si="169"/>
        <v>11.541</v>
      </c>
      <c r="E339" s="103">
        <v>12.021</v>
      </c>
      <c r="F339" s="103">
        <v>11.07</v>
      </c>
      <c r="G339" s="32">
        <v>3</v>
      </c>
      <c r="H339" s="32">
        <v>0.3</v>
      </c>
      <c r="I339" s="32">
        <v>0.48</v>
      </c>
      <c r="J339" s="32">
        <v>0.48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 t="str">
        <f t="shared" si="145"/>
        <v>A</v>
      </c>
      <c r="T339" s="118">
        <v>0</v>
      </c>
      <c r="V339" s="141">
        <f t="shared" si="143"/>
        <v>0.3</v>
      </c>
      <c r="W339" s="142">
        <f t="shared" si="146"/>
        <v>11.541</v>
      </c>
      <c r="X339" s="142">
        <f t="shared" si="165"/>
        <v>12.021</v>
      </c>
      <c r="Y339" s="142">
        <f t="shared" si="166"/>
        <v>11.07</v>
      </c>
      <c r="Z339" s="142">
        <f>Y339+LOOKUP(V339,Sheet2!A$3:A$24,Sheet2!J$3:J$24)</f>
        <v>11.41</v>
      </c>
      <c r="AA339" s="142">
        <f t="shared" si="147"/>
        <v>11.65</v>
      </c>
      <c r="AB339" s="142">
        <f t="shared" si="167"/>
        <v>12.13</v>
      </c>
      <c r="AC339" s="142">
        <f t="shared" si="168"/>
        <v>11.056</v>
      </c>
      <c r="AD339" s="142">
        <f>AC339+LOOKUP(V339,Sheet2!A$3:A$24,Sheet2!J$3:J$24)</f>
        <v>11.396</v>
      </c>
      <c r="AE339" s="142">
        <f t="shared" si="148"/>
        <v>0.611000000000001</v>
      </c>
      <c r="AF339" s="142">
        <f t="shared" si="149"/>
        <v>0.734000000000002</v>
      </c>
      <c r="AG339" s="141">
        <f>LOOKUP(V339,Sheet2!A$3:A$24,Sheet2!K$3:K$24)</f>
        <v>0.5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0.31</v>
      </c>
      <c r="AI339" s="141">
        <f>LOOKUP(R339,Sheet3!A$2:A$7,Sheet3!D$2:D$7)</f>
        <v>0</v>
      </c>
      <c r="AJ339" s="141">
        <f t="shared" si="163"/>
        <v>0.48</v>
      </c>
      <c r="AK339" s="141">
        <f t="shared" si="164"/>
        <v>0.48</v>
      </c>
      <c r="AL339" s="142">
        <f t="shared" si="150"/>
        <v>0.781</v>
      </c>
      <c r="AM339" s="142">
        <f t="shared" si="151"/>
        <v>0.904000000000001</v>
      </c>
      <c r="AN339" s="142">
        <f t="shared" si="152"/>
        <v>0.842500000000001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1.24</v>
      </c>
      <c r="AP339" s="120"/>
      <c r="AQ339" s="156">
        <f t="shared" si="153"/>
        <v>3.1341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0.2907</v>
      </c>
      <c r="AV339" s="158">
        <f>IF(AND(AE339&gt;3.5,AF339&gt;3.5),LOOKUP(Sheet1!V339,Sheet2!A$3:A$24,Sheet2!W$3:W$24),LOOKUP(V339,Sheet2!A$3:A$24,Sheet2!V$3:V$24))*G339</f>
        <v>0.366131900557335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2.29849361505889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10.935</v>
      </c>
      <c r="BC339" s="161">
        <f t="shared" si="154"/>
        <v>11.29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3.1341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3.1341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3.388</v>
      </c>
      <c r="BV339" s="52">
        <f t="shared" si="161"/>
        <v>2.004</v>
      </c>
      <c r="BW339" s="32">
        <f t="shared" si="162"/>
        <v>0</v>
      </c>
    </row>
    <row r="340" spans="1:75">
      <c r="A340" s="115" t="s">
        <v>303</v>
      </c>
      <c r="B340" s="32">
        <v>12.13</v>
      </c>
      <c r="D340" s="103">
        <f t="shared" si="169"/>
        <v>11.65</v>
      </c>
      <c r="E340" s="103">
        <v>12.13</v>
      </c>
      <c r="F340" s="103">
        <v>11.056</v>
      </c>
      <c r="G340" s="32">
        <v>8</v>
      </c>
      <c r="H340" s="32">
        <v>0.3</v>
      </c>
      <c r="I340" s="32">
        <v>0.48</v>
      </c>
      <c r="J340" s="32">
        <v>0.48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 t="str">
        <f t="shared" si="145"/>
        <v>A</v>
      </c>
      <c r="T340" s="118">
        <v>0</v>
      </c>
      <c r="V340" s="141">
        <f t="shared" si="143"/>
        <v>0.3</v>
      </c>
      <c r="W340" s="142">
        <f t="shared" si="146"/>
        <v>11.65</v>
      </c>
      <c r="X340" s="142">
        <f t="shared" si="165"/>
        <v>12.13</v>
      </c>
      <c r="Y340" s="142">
        <f t="shared" si="166"/>
        <v>11.056</v>
      </c>
      <c r="Z340" s="142">
        <f>Y340+LOOKUP(V340,Sheet2!A$3:A$24,Sheet2!J$3:J$24)</f>
        <v>11.396</v>
      </c>
      <c r="AA340" s="142">
        <f t="shared" si="147"/>
        <v>11.72</v>
      </c>
      <c r="AB340" s="142">
        <f t="shared" si="167"/>
        <v>12.2</v>
      </c>
      <c r="AC340" s="142">
        <f t="shared" si="168"/>
        <v>11.014</v>
      </c>
      <c r="AD340" s="142">
        <f>AC340+LOOKUP(V340,Sheet2!A$3:A$24,Sheet2!J$3:J$24)</f>
        <v>11.354</v>
      </c>
      <c r="AE340" s="142">
        <f t="shared" si="148"/>
        <v>0.734000000000002</v>
      </c>
      <c r="AF340" s="142">
        <f t="shared" si="149"/>
        <v>0.846</v>
      </c>
      <c r="AG340" s="141">
        <f>LOOKUP(V340,Sheet2!A$3:A$24,Sheet2!K$3:K$24)</f>
        <v>0.5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0.31</v>
      </c>
      <c r="AI340" s="141">
        <f>LOOKUP(R340,Sheet3!A$2:A$7,Sheet3!D$2:D$7)</f>
        <v>0</v>
      </c>
      <c r="AJ340" s="141">
        <f t="shared" si="163"/>
        <v>0.48</v>
      </c>
      <c r="AK340" s="141">
        <f t="shared" si="164"/>
        <v>0.48</v>
      </c>
      <c r="AL340" s="142">
        <f t="shared" si="150"/>
        <v>0.904000000000001</v>
      </c>
      <c r="AM340" s="142">
        <f t="shared" si="151"/>
        <v>1.016</v>
      </c>
      <c r="AN340" s="142">
        <f t="shared" si="152"/>
        <v>0.96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1.24</v>
      </c>
      <c r="AP340" s="120"/>
      <c r="AQ340" s="156">
        <f t="shared" si="153"/>
        <v>9.5232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0.7752</v>
      </c>
      <c r="AV340" s="158">
        <f>IF(AND(AE340&gt;3.5,AF340&gt;3.5),LOOKUP(Sheet1!V340,Sheet2!A$3:A$24,Sheet2!W$3:W$24),LOOKUP(V340,Sheet2!A$3:A$24,Sheet2!V$3:V$24))*G340</f>
        <v>0.97635173481956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6.86435630682371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31.04</v>
      </c>
      <c r="BC340" s="161">
        <f t="shared" si="154"/>
        <v>31.36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9.5232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9.5232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3.612</v>
      </c>
      <c r="BV340" s="52">
        <f t="shared" si="161"/>
        <v>2.116</v>
      </c>
      <c r="BW340" s="32">
        <f t="shared" si="162"/>
        <v>0</v>
      </c>
    </row>
    <row r="341" spans="1:75">
      <c r="A341" s="115" t="s">
        <v>304</v>
      </c>
      <c r="B341" s="32">
        <v>12.2</v>
      </c>
      <c r="D341" s="103">
        <f t="shared" si="169"/>
        <v>11.72</v>
      </c>
      <c r="E341" s="103">
        <v>12.2</v>
      </c>
      <c r="F341" s="103">
        <v>11.014</v>
      </c>
      <c r="G341" s="32">
        <v>0</v>
      </c>
      <c r="H341" s="32">
        <v>0.3</v>
      </c>
      <c r="I341" s="32">
        <v>0.48</v>
      </c>
      <c r="J341" s="32">
        <v>0.48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0.48</v>
      </c>
      <c r="AK341" s="141">
        <f t="shared" si="164"/>
        <v>0.48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0.96</v>
      </c>
      <c r="BV341" s="52">
        <f t="shared" si="161"/>
        <v>0.48</v>
      </c>
      <c r="BW341" s="32">
        <f t="shared" si="162"/>
        <v>0</v>
      </c>
    </row>
    <row r="342" spans="1:75">
      <c r="A342" s="115" t="s">
        <v>305</v>
      </c>
      <c r="B342" s="32">
        <v>12.082</v>
      </c>
      <c r="D342" s="103">
        <f t="shared" si="169"/>
        <v>11.602</v>
      </c>
      <c r="E342" s="103">
        <v>12.082</v>
      </c>
      <c r="F342" s="103">
        <v>11.452</v>
      </c>
      <c r="G342" s="32">
        <v>14</v>
      </c>
      <c r="H342" s="32">
        <v>0.3</v>
      </c>
      <c r="I342" s="32">
        <v>0.48</v>
      </c>
      <c r="J342" s="32">
        <v>0.48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 t="str">
        <f t="shared" si="145"/>
        <v>A</v>
      </c>
      <c r="T342" s="118">
        <v>0</v>
      </c>
      <c r="V342" s="141">
        <f t="shared" si="143"/>
        <v>0.3</v>
      </c>
      <c r="W342" s="142">
        <f t="shared" si="146"/>
        <v>11.602</v>
      </c>
      <c r="X342" s="142">
        <f t="shared" si="165"/>
        <v>12.082</v>
      </c>
      <c r="Y342" s="142">
        <f t="shared" si="166"/>
        <v>11.452</v>
      </c>
      <c r="Z342" s="142">
        <f>Y342+LOOKUP(V342,Sheet2!A$3:A$24,Sheet2!J$3:J$24)</f>
        <v>11.792</v>
      </c>
      <c r="AA342" s="142">
        <f t="shared" si="147"/>
        <v>11.738</v>
      </c>
      <c r="AB342" s="142">
        <f t="shared" si="167"/>
        <v>12.218</v>
      </c>
      <c r="AC342" s="142">
        <f t="shared" si="168"/>
        <v>11.382</v>
      </c>
      <c r="AD342" s="142">
        <f>AC342+LOOKUP(V342,Sheet2!A$3:A$24,Sheet2!J$3:J$24)</f>
        <v>11.722</v>
      </c>
      <c r="AE342" s="142">
        <f t="shared" si="148"/>
        <v>0.290000000000001</v>
      </c>
      <c r="AF342" s="142">
        <f t="shared" si="149"/>
        <v>0.496</v>
      </c>
      <c r="AG342" s="141">
        <f>LOOKUP(V342,Sheet2!A$3:A$24,Sheet2!K$3:K$24)</f>
        <v>0.5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0.31</v>
      </c>
      <c r="AI342" s="141">
        <f>LOOKUP(R342,Sheet3!A$2:A$7,Sheet3!D$2:D$7)</f>
        <v>0</v>
      </c>
      <c r="AJ342" s="141">
        <f t="shared" si="163"/>
        <v>0.48</v>
      </c>
      <c r="AK342" s="141">
        <f t="shared" si="164"/>
        <v>0.48</v>
      </c>
      <c r="AL342" s="142">
        <f t="shared" si="150"/>
        <v>0.46</v>
      </c>
      <c r="AM342" s="142">
        <f t="shared" si="151"/>
        <v>0.666</v>
      </c>
      <c r="AN342" s="142">
        <f t="shared" si="152"/>
        <v>0.563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1.24</v>
      </c>
      <c r="AP342" s="120"/>
      <c r="AQ342" s="156">
        <f t="shared" si="153"/>
        <v>9.77368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1.3566</v>
      </c>
      <c r="AV342" s="158">
        <f>IF(AND(AE342&gt;3.5,AF342&gt;3.5),LOOKUP(Sheet1!V342,Sheet2!A$3:A$24,Sheet2!W$3:W$24),LOOKUP(V342,Sheet2!A$3:A$24,Sheet2!V$3:V$24))*G342</f>
        <v>1.70861553593423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9.37950353694147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43.204</v>
      </c>
      <c r="BC342" s="161">
        <f t="shared" si="154"/>
        <v>47.4693333333333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9.77368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9.77368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2.912</v>
      </c>
      <c r="BV342" s="52">
        <f t="shared" si="161"/>
        <v>1.766</v>
      </c>
      <c r="BW342" s="32">
        <f t="shared" si="162"/>
        <v>0</v>
      </c>
    </row>
    <row r="343" spans="1:75">
      <c r="A343" s="115" t="s">
        <v>306</v>
      </c>
      <c r="B343" s="32">
        <v>12.218</v>
      </c>
      <c r="D343" s="103">
        <f t="shared" si="169"/>
        <v>11.738</v>
      </c>
      <c r="E343" s="103">
        <v>12.218</v>
      </c>
      <c r="F343" s="103">
        <v>11.382</v>
      </c>
      <c r="G343" s="32">
        <v>4</v>
      </c>
      <c r="H343" s="32">
        <v>0.3</v>
      </c>
      <c r="I343" s="32">
        <v>0.48</v>
      </c>
      <c r="J343" s="32">
        <v>0.48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 t="str">
        <f t="shared" si="145"/>
        <v>A</v>
      </c>
      <c r="T343" s="118">
        <v>0</v>
      </c>
      <c r="V343" s="141">
        <f t="shared" si="143"/>
        <v>0.3</v>
      </c>
      <c r="W343" s="142">
        <f t="shared" si="146"/>
        <v>11.738</v>
      </c>
      <c r="X343" s="142">
        <f t="shared" si="165"/>
        <v>12.218</v>
      </c>
      <c r="Y343" s="142">
        <f t="shared" si="166"/>
        <v>11.382</v>
      </c>
      <c r="Z343" s="142">
        <f>Y343+LOOKUP(V343,Sheet2!A$3:A$24,Sheet2!J$3:J$24)</f>
        <v>11.722</v>
      </c>
      <c r="AA343" s="142">
        <f t="shared" si="147"/>
        <v>11.77</v>
      </c>
      <c r="AB343" s="142">
        <f t="shared" si="167"/>
        <v>12.25</v>
      </c>
      <c r="AC343" s="142">
        <f t="shared" si="168"/>
        <v>11.362</v>
      </c>
      <c r="AD343" s="142">
        <f>AC343+LOOKUP(V343,Sheet2!A$3:A$24,Sheet2!J$3:J$24)</f>
        <v>11.702</v>
      </c>
      <c r="AE343" s="142">
        <f t="shared" si="148"/>
        <v>0.496</v>
      </c>
      <c r="AF343" s="142">
        <f t="shared" si="149"/>
        <v>0.548</v>
      </c>
      <c r="AG343" s="141">
        <f>LOOKUP(V343,Sheet2!A$3:A$24,Sheet2!K$3:K$24)</f>
        <v>0.5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0.31</v>
      </c>
      <c r="AI343" s="141">
        <f>LOOKUP(R343,Sheet3!A$2:A$7,Sheet3!D$2:D$7)</f>
        <v>0</v>
      </c>
      <c r="AJ343" s="141">
        <f t="shared" si="163"/>
        <v>0.48</v>
      </c>
      <c r="AK343" s="141">
        <f t="shared" si="164"/>
        <v>0.48</v>
      </c>
      <c r="AL343" s="142">
        <f t="shared" si="150"/>
        <v>0.666</v>
      </c>
      <c r="AM343" s="142">
        <f t="shared" si="151"/>
        <v>0.718</v>
      </c>
      <c r="AN343" s="142">
        <f t="shared" si="152"/>
        <v>0.692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1.24</v>
      </c>
      <c r="AP343" s="120"/>
      <c r="AQ343" s="156">
        <f t="shared" si="153"/>
        <v>3.43232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0.3876</v>
      </c>
      <c r="AV343" s="158">
        <f>IF(AND(AE343&gt;3.5,AF343&gt;3.5),LOOKUP(Sheet1!V343,Sheet2!A$3:A$24,Sheet2!W$3:W$24),LOOKUP(V343,Sheet2!A$3:A$24,Sheet2!V$3:V$24))*G343</f>
        <v>0.48817586740978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2.67697815341185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13.376</v>
      </c>
      <c r="BC343" s="161">
        <f t="shared" si="154"/>
        <v>14.2506666666667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3.43232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3.43232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3.016</v>
      </c>
      <c r="BV343" s="52">
        <f t="shared" si="161"/>
        <v>1.818</v>
      </c>
      <c r="BW343" s="32">
        <f t="shared" si="162"/>
        <v>0</v>
      </c>
    </row>
    <row r="344" spans="1:75">
      <c r="A344" s="115" t="s">
        <v>307</v>
      </c>
      <c r="B344" s="32">
        <v>12.25</v>
      </c>
      <c r="D344" s="103">
        <f t="shared" si="169"/>
        <v>11.77</v>
      </c>
      <c r="E344" s="103">
        <v>12.25</v>
      </c>
      <c r="F344" s="103">
        <v>11.362</v>
      </c>
      <c r="G344" s="32">
        <v>0</v>
      </c>
      <c r="H344" s="32">
        <v>0.3</v>
      </c>
      <c r="I344" s="32">
        <v>0.48</v>
      </c>
      <c r="J344" s="32">
        <v>0.48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0.48</v>
      </c>
      <c r="AK344" s="141">
        <f t="shared" si="164"/>
        <v>0.48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0.96</v>
      </c>
      <c r="BV344" s="52">
        <f t="shared" si="161"/>
        <v>0.48</v>
      </c>
      <c r="BW344" s="32">
        <f t="shared" si="162"/>
        <v>0</v>
      </c>
    </row>
    <row r="345" spans="1:75">
      <c r="A345" s="115" t="s">
        <v>308</v>
      </c>
      <c r="B345" s="32">
        <v>10.476</v>
      </c>
      <c r="D345" s="103">
        <f t="shared" si="169"/>
        <v>9.996</v>
      </c>
      <c r="E345" s="103">
        <v>10.476</v>
      </c>
      <c r="F345" s="103">
        <v>9.742</v>
      </c>
      <c r="G345" s="32">
        <v>8</v>
      </c>
      <c r="H345" s="32">
        <v>0.3</v>
      </c>
      <c r="I345" s="32">
        <v>0.48</v>
      </c>
      <c r="J345" s="32">
        <v>0.48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 t="str">
        <f t="shared" si="145"/>
        <v>A</v>
      </c>
      <c r="T345" s="118">
        <v>0</v>
      </c>
      <c r="V345" s="141">
        <f t="shared" si="143"/>
        <v>0.3</v>
      </c>
      <c r="W345" s="142">
        <f t="shared" si="146"/>
        <v>9.996</v>
      </c>
      <c r="X345" s="142">
        <f t="shared" si="165"/>
        <v>10.476</v>
      </c>
      <c r="Y345" s="142">
        <f t="shared" si="166"/>
        <v>9.742</v>
      </c>
      <c r="Z345" s="142">
        <f>Y345+LOOKUP(V345,Sheet2!A$3:A$24,Sheet2!J$3:J$24)</f>
        <v>10.082</v>
      </c>
      <c r="AA345" s="142">
        <f t="shared" si="147"/>
        <v>9.85</v>
      </c>
      <c r="AB345" s="142">
        <f t="shared" si="167"/>
        <v>10.33</v>
      </c>
      <c r="AC345" s="142">
        <f t="shared" si="168"/>
        <v>9.7</v>
      </c>
      <c r="AD345" s="142">
        <f>AC345+LOOKUP(V345,Sheet2!A$3:A$24,Sheet2!J$3:J$24)</f>
        <v>10.04</v>
      </c>
      <c r="AE345" s="142">
        <f t="shared" si="148"/>
        <v>0.394</v>
      </c>
      <c r="AF345" s="142">
        <f t="shared" si="149"/>
        <v>0.290000000000001</v>
      </c>
      <c r="AG345" s="141">
        <f>LOOKUP(V345,Sheet2!A$3:A$24,Sheet2!K$3:K$24)</f>
        <v>0.5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0.31</v>
      </c>
      <c r="AI345" s="141">
        <f>LOOKUP(R345,Sheet3!A$2:A$7,Sheet3!D$2:D$7)</f>
        <v>0</v>
      </c>
      <c r="AJ345" s="141">
        <f t="shared" si="163"/>
        <v>0.48</v>
      </c>
      <c r="AK345" s="141">
        <f t="shared" si="164"/>
        <v>0.48</v>
      </c>
      <c r="AL345" s="142">
        <f t="shared" si="150"/>
        <v>0.564</v>
      </c>
      <c r="AM345" s="142">
        <f t="shared" si="151"/>
        <v>0.46</v>
      </c>
      <c r="AN345" s="142">
        <f t="shared" si="152"/>
        <v>0.512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1.24</v>
      </c>
      <c r="AP345" s="120"/>
      <c r="AQ345" s="156">
        <f t="shared" si="153"/>
        <v>5.07904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0.7752</v>
      </c>
      <c r="AV345" s="158">
        <f>IF(AND(AE345&gt;3.5,AF345&gt;3.5),LOOKUP(Sheet1!V345,Sheet2!A$3:A$24,Sheet2!W$3:W$24),LOOKUP(V345,Sheet2!A$3:A$24,Sheet2!V$3:V$24))*G345</f>
        <v>0.97635173481956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4.2048363068237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23.872</v>
      </c>
      <c r="BC345" s="161">
        <f t="shared" si="154"/>
        <v>26.5813333333333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5.07904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5.07904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2.708</v>
      </c>
      <c r="BV345" s="52">
        <f t="shared" si="161"/>
        <v>1.664</v>
      </c>
      <c r="BW345" s="32">
        <f t="shared" si="162"/>
        <v>0</v>
      </c>
    </row>
    <row r="346" spans="1:75">
      <c r="A346" s="115" t="s">
        <v>309</v>
      </c>
      <c r="B346" s="32">
        <v>10.33</v>
      </c>
      <c r="D346" s="103">
        <f t="shared" si="169"/>
        <v>9.85</v>
      </c>
      <c r="E346" s="103">
        <v>10.33</v>
      </c>
      <c r="F346" s="103">
        <v>9.7</v>
      </c>
      <c r="G346" s="32">
        <v>13</v>
      </c>
      <c r="H346" s="32">
        <v>0.3</v>
      </c>
      <c r="I346" s="32">
        <v>0.48</v>
      </c>
      <c r="J346" s="32">
        <v>0.48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 t="str">
        <f t="shared" si="145"/>
        <v>无</v>
      </c>
      <c r="T346" s="118">
        <v>0</v>
      </c>
      <c r="V346" s="141">
        <f t="shared" si="143"/>
        <v>0.3</v>
      </c>
      <c r="W346" s="142">
        <f t="shared" si="146"/>
        <v>9.85</v>
      </c>
      <c r="X346" s="142">
        <f t="shared" si="165"/>
        <v>10.33</v>
      </c>
      <c r="Y346" s="142">
        <f t="shared" si="166"/>
        <v>9.7</v>
      </c>
      <c r="Z346" s="142">
        <f>Y346+LOOKUP(V346,Sheet2!A$3:A$24,Sheet2!J$3:J$24)</f>
        <v>10.04</v>
      </c>
      <c r="AA346" s="142">
        <f t="shared" si="147"/>
        <v>9.794</v>
      </c>
      <c r="AB346" s="142">
        <f t="shared" si="167"/>
        <v>10.274</v>
      </c>
      <c r="AC346" s="142">
        <f t="shared" si="168"/>
        <v>9.636</v>
      </c>
      <c r="AD346" s="142">
        <f>AC346+LOOKUP(V346,Sheet2!A$3:A$24,Sheet2!J$3:J$24)</f>
        <v>9.976</v>
      </c>
      <c r="AE346" s="142">
        <f t="shared" si="148"/>
        <v>0.290000000000001</v>
      </c>
      <c r="AF346" s="142">
        <f t="shared" si="149"/>
        <v>0.298</v>
      </c>
      <c r="AG346" s="141">
        <f>LOOKUP(V346,Sheet2!A$3:A$24,Sheet2!K$3:K$24)</f>
        <v>0.5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0.31</v>
      </c>
      <c r="AI346" s="141">
        <f>LOOKUP(R346,Sheet3!A$2:A$7,Sheet3!D$2:D$7)</f>
        <v>0</v>
      </c>
      <c r="AJ346" s="141">
        <f t="shared" si="163"/>
        <v>0.48</v>
      </c>
      <c r="AK346" s="141">
        <f t="shared" si="164"/>
        <v>0.48</v>
      </c>
      <c r="AL346" s="142">
        <f t="shared" si="150"/>
        <v>0.46</v>
      </c>
      <c r="AM346" s="142">
        <f t="shared" si="151"/>
        <v>0.467999999999999</v>
      </c>
      <c r="AN346" s="142">
        <f t="shared" si="152"/>
        <v>0.464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0.98</v>
      </c>
      <c r="AP346" s="120"/>
      <c r="AQ346" s="156">
        <f t="shared" si="153"/>
        <v>5.91136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1.2597</v>
      </c>
      <c r="AV346" s="158">
        <f>IF(AND(AE346&gt;3.5,AF346&gt;3.5),LOOKUP(Sheet1!V346,Sheet2!A$3:A$24,Sheet2!W$3:W$24),LOOKUP(V346,Sheet2!A$3:A$24,Sheet2!V$3:V$24))*G346</f>
        <v>1.58657156908178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5.54533899858851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5.91136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5.91136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2.386</v>
      </c>
      <c r="BV346" s="52">
        <f t="shared" si="161"/>
        <v>1.438</v>
      </c>
      <c r="BW346" s="32">
        <f t="shared" si="162"/>
        <v>0</v>
      </c>
    </row>
    <row r="347" spans="1:75">
      <c r="A347" s="115" t="s">
        <v>310</v>
      </c>
      <c r="B347" s="32">
        <v>10.274</v>
      </c>
      <c r="D347" s="103">
        <f t="shared" si="169"/>
        <v>9.794</v>
      </c>
      <c r="E347" s="103">
        <v>10.274</v>
      </c>
      <c r="F347" s="103">
        <v>9.636</v>
      </c>
      <c r="G347" s="32">
        <v>6</v>
      </c>
      <c r="H347" s="32">
        <v>0.3</v>
      </c>
      <c r="I347" s="32">
        <v>0.48</v>
      </c>
      <c r="J347" s="32">
        <v>0.48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 t="str">
        <f t="shared" si="145"/>
        <v>A</v>
      </c>
      <c r="T347" s="118">
        <v>0</v>
      </c>
      <c r="V347" s="141">
        <f t="shared" si="143"/>
        <v>0.3</v>
      </c>
      <c r="W347" s="142">
        <f t="shared" si="146"/>
        <v>9.794</v>
      </c>
      <c r="X347" s="142">
        <f t="shared" si="165"/>
        <v>10.274</v>
      </c>
      <c r="Y347" s="142">
        <f t="shared" si="166"/>
        <v>9.636</v>
      </c>
      <c r="Z347" s="142">
        <f>Y347+LOOKUP(V347,Sheet2!A$3:A$24,Sheet2!J$3:J$24)</f>
        <v>9.976</v>
      </c>
      <c r="AA347" s="142">
        <f t="shared" si="147"/>
        <v>10.176</v>
      </c>
      <c r="AB347" s="142">
        <f t="shared" si="167"/>
        <v>10.656</v>
      </c>
      <c r="AC347" s="142">
        <f t="shared" si="168"/>
        <v>9.607</v>
      </c>
      <c r="AD347" s="142">
        <f>AC347+LOOKUP(V347,Sheet2!A$3:A$24,Sheet2!J$3:J$24)</f>
        <v>9.947</v>
      </c>
      <c r="AE347" s="142">
        <f t="shared" si="148"/>
        <v>0.298</v>
      </c>
      <c r="AF347" s="142">
        <f t="shared" si="149"/>
        <v>0.709000000000001</v>
      </c>
      <c r="AG347" s="141">
        <f>LOOKUP(V347,Sheet2!A$3:A$24,Sheet2!K$3:K$24)</f>
        <v>0.5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0.31</v>
      </c>
      <c r="AI347" s="141">
        <f>LOOKUP(R347,Sheet3!A$2:A$7,Sheet3!D$2:D$7)</f>
        <v>0</v>
      </c>
      <c r="AJ347" s="141">
        <f t="shared" si="163"/>
        <v>0.48</v>
      </c>
      <c r="AK347" s="141">
        <f t="shared" si="164"/>
        <v>0.48</v>
      </c>
      <c r="AL347" s="142">
        <f t="shared" si="150"/>
        <v>0.467999999999999</v>
      </c>
      <c r="AM347" s="142">
        <f t="shared" si="151"/>
        <v>0.879000000000001</v>
      </c>
      <c r="AN347" s="142">
        <f t="shared" si="152"/>
        <v>0.6735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1.24</v>
      </c>
      <c r="AP347" s="120"/>
      <c r="AQ347" s="156">
        <f t="shared" si="153"/>
        <v>5.01084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0.5814</v>
      </c>
      <c r="AV347" s="158">
        <f>IF(AND(AE347&gt;3.5,AF347&gt;3.5),LOOKUP(Sheet1!V347,Sheet2!A$3:A$24,Sheet2!W$3:W$24),LOOKUP(V347,Sheet2!A$3:A$24,Sheet2!V$3:V$24))*G347</f>
        <v>0.73226380111467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4.80446723011779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19.842</v>
      </c>
      <c r="BC347" s="161">
        <f t="shared" si="154"/>
        <v>21.228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5.01084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5.01084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3.338</v>
      </c>
      <c r="BV347" s="52">
        <f t="shared" si="161"/>
        <v>1.979</v>
      </c>
      <c r="BW347" s="32">
        <f t="shared" si="162"/>
        <v>0</v>
      </c>
    </row>
    <row r="348" spans="1:75">
      <c r="A348" s="115" t="s">
        <v>311</v>
      </c>
      <c r="B348" s="32">
        <v>10.656</v>
      </c>
      <c r="D348" s="103">
        <f t="shared" si="169"/>
        <v>10.176</v>
      </c>
      <c r="E348" s="103">
        <v>10.656</v>
      </c>
      <c r="F348" s="103">
        <v>9.607</v>
      </c>
      <c r="G348" s="32">
        <v>0</v>
      </c>
      <c r="H348" s="32">
        <v>0.3</v>
      </c>
      <c r="I348" s="32">
        <v>0.48</v>
      </c>
      <c r="J348" s="32">
        <v>0.48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0.48</v>
      </c>
      <c r="AK348" s="141">
        <f t="shared" si="164"/>
        <v>0.48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0.96</v>
      </c>
      <c r="BV348" s="52">
        <f t="shared" si="161"/>
        <v>0.48</v>
      </c>
      <c r="BW348" s="32">
        <f t="shared" si="162"/>
        <v>0</v>
      </c>
    </row>
    <row r="349" spans="1:75">
      <c r="A349" s="115" t="s">
        <v>311</v>
      </c>
      <c r="B349" s="32">
        <v>10.656</v>
      </c>
      <c r="D349" s="103">
        <f t="shared" si="169"/>
        <v>10.176</v>
      </c>
      <c r="E349" s="103">
        <v>10.656</v>
      </c>
      <c r="F349" s="103">
        <v>9.006</v>
      </c>
      <c r="G349" s="32">
        <v>17</v>
      </c>
      <c r="H349" s="32">
        <v>0.3</v>
      </c>
      <c r="I349" s="32">
        <v>0.48</v>
      </c>
      <c r="J349" s="32">
        <v>0.48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 t="str">
        <f t="shared" si="145"/>
        <v>A</v>
      </c>
      <c r="T349" s="118">
        <v>0</v>
      </c>
      <c r="V349" s="141">
        <f t="shared" si="143"/>
        <v>0.3</v>
      </c>
      <c r="W349" s="142">
        <f t="shared" si="146"/>
        <v>10.176</v>
      </c>
      <c r="X349" s="142">
        <f t="shared" si="165"/>
        <v>10.656</v>
      </c>
      <c r="Y349" s="142">
        <f t="shared" si="166"/>
        <v>9.006</v>
      </c>
      <c r="Z349" s="142">
        <f>Y349+LOOKUP(V349,Sheet2!A$3:A$24,Sheet2!J$3:J$24)</f>
        <v>9.346</v>
      </c>
      <c r="AA349" s="142">
        <f t="shared" si="147"/>
        <v>9.072</v>
      </c>
      <c r="AB349" s="142">
        <f t="shared" si="167"/>
        <v>9.552</v>
      </c>
      <c r="AC349" s="142">
        <f t="shared" si="168"/>
        <v>8.922</v>
      </c>
      <c r="AD349" s="142">
        <f>AC349+LOOKUP(V349,Sheet2!A$3:A$24,Sheet2!J$3:J$24)</f>
        <v>9.262</v>
      </c>
      <c r="AE349" s="142">
        <f t="shared" si="148"/>
        <v>1.31</v>
      </c>
      <c r="AF349" s="142">
        <f t="shared" si="149"/>
        <v>0.289999999999999</v>
      </c>
      <c r="AG349" s="141">
        <f>LOOKUP(V349,Sheet2!A$3:A$24,Sheet2!K$3:K$24)</f>
        <v>0.5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0.31</v>
      </c>
      <c r="AI349" s="141">
        <f>LOOKUP(R349,Sheet3!A$2:A$7,Sheet3!D$2:D$7)</f>
        <v>0</v>
      </c>
      <c r="AJ349" s="141">
        <f t="shared" si="163"/>
        <v>0.48</v>
      </c>
      <c r="AK349" s="141">
        <f t="shared" si="164"/>
        <v>0.48</v>
      </c>
      <c r="AL349" s="142">
        <f t="shared" si="150"/>
        <v>1.48</v>
      </c>
      <c r="AM349" s="142">
        <f t="shared" si="151"/>
        <v>0.459999999999999</v>
      </c>
      <c r="AN349" s="142">
        <f t="shared" si="152"/>
        <v>0.969999999999999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1.24</v>
      </c>
      <c r="AP349" s="120"/>
      <c r="AQ349" s="156">
        <f t="shared" si="153"/>
        <v>20.4476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1.6473</v>
      </c>
      <c r="AV349" s="158">
        <f>IF(AND(AE349&gt;3.5,AF349&gt;3.5),LOOKUP(Sheet1!V349,Sheet2!A$3:A$24,Sheet2!W$3:W$24),LOOKUP(V349,Sheet2!A$3:A$24,Sheet2!V$3:V$24))*G349</f>
        <v>2.07474743649156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6.44375715200035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8.35380000000002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66.3</v>
      </c>
      <c r="BC349" s="161">
        <f t="shared" si="154"/>
        <v>66.8666666666667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20.4476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20.4476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4.54</v>
      </c>
      <c r="BV349" s="52">
        <f t="shared" si="161"/>
        <v>2.58</v>
      </c>
      <c r="BW349" s="32">
        <f t="shared" si="162"/>
        <v>0</v>
      </c>
    </row>
    <row r="350" spans="1:75">
      <c r="A350" s="115" t="s">
        <v>312</v>
      </c>
      <c r="B350" s="32">
        <v>9.552</v>
      </c>
      <c r="D350" s="103">
        <f t="shared" si="169"/>
        <v>9.072</v>
      </c>
      <c r="E350" s="103">
        <v>9.552</v>
      </c>
      <c r="F350" s="103">
        <v>8.922</v>
      </c>
      <c r="G350" s="32">
        <v>0</v>
      </c>
      <c r="H350" s="32">
        <v>0.3</v>
      </c>
      <c r="I350" s="32">
        <v>0.48</v>
      </c>
      <c r="J350" s="32">
        <v>0.48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0.48</v>
      </c>
      <c r="AK350" s="141">
        <f t="shared" si="164"/>
        <v>0.48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0.96</v>
      </c>
      <c r="BV350" s="52">
        <f t="shared" si="161"/>
        <v>0.48</v>
      </c>
      <c r="BW350" s="32">
        <f t="shared" si="162"/>
        <v>0</v>
      </c>
    </row>
    <row r="351" spans="1:75">
      <c r="A351" s="115" t="s">
        <v>312</v>
      </c>
      <c r="B351" s="32">
        <v>9.552</v>
      </c>
      <c r="D351" s="103">
        <f t="shared" si="169"/>
        <v>9.072</v>
      </c>
      <c r="E351" s="103">
        <v>9.552</v>
      </c>
      <c r="F351" s="103">
        <v>8.865</v>
      </c>
      <c r="G351" s="32">
        <v>18</v>
      </c>
      <c r="H351" s="32">
        <v>0.3</v>
      </c>
      <c r="I351" s="32">
        <v>0.48</v>
      </c>
      <c r="J351" s="32">
        <v>0.48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 t="str">
        <f t="shared" si="145"/>
        <v>无</v>
      </c>
      <c r="T351" s="118">
        <v>0</v>
      </c>
      <c r="V351" s="141">
        <f t="shared" si="143"/>
        <v>0.3</v>
      </c>
      <c r="W351" s="142">
        <f t="shared" si="146"/>
        <v>9.072</v>
      </c>
      <c r="X351" s="142">
        <f t="shared" si="165"/>
        <v>9.552</v>
      </c>
      <c r="Y351" s="142">
        <f t="shared" si="166"/>
        <v>8.865</v>
      </c>
      <c r="Z351" s="142">
        <f>Y351+LOOKUP(V351,Sheet2!A$3:A$24,Sheet2!J$3:J$24)</f>
        <v>9.205</v>
      </c>
      <c r="AA351" s="142">
        <f t="shared" si="147"/>
        <v>8.926</v>
      </c>
      <c r="AB351" s="142">
        <f t="shared" si="167"/>
        <v>9.406</v>
      </c>
      <c r="AC351" s="142">
        <f t="shared" si="168"/>
        <v>8.776</v>
      </c>
      <c r="AD351" s="142">
        <f>AC351+LOOKUP(V351,Sheet2!A$3:A$24,Sheet2!J$3:J$24)</f>
        <v>9.116</v>
      </c>
      <c r="AE351" s="142">
        <f t="shared" si="148"/>
        <v>0.347</v>
      </c>
      <c r="AF351" s="142">
        <f t="shared" si="149"/>
        <v>0.290000000000001</v>
      </c>
      <c r="AG351" s="141">
        <f>LOOKUP(V351,Sheet2!A$3:A$24,Sheet2!K$3:K$24)</f>
        <v>0.5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0.31</v>
      </c>
      <c r="AI351" s="141">
        <f>LOOKUP(R351,Sheet3!A$2:A$7,Sheet3!D$2:D$7)</f>
        <v>0</v>
      </c>
      <c r="AJ351" s="141">
        <f t="shared" si="163"/>
        <v>0.48</v>
      </c>
      <c r="AK351" s="141">
        <f t="shared" si="164"/>
        <v>0.48</v>
      </c>
      <c r="AL351" s="142">
        <f t="shared" si="150"/>
        <v>0.516999999999999</v>
      </c>
      <c r="AM351" s="142">
        <f t="shared" si="151"/>
        <v>0.46</v>
      </c>
      <c r="AN351" s="142">
        <f t="shared" si="152"/>
        <v>0.4885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0.98</v>
      </c>
      <c r="AP351" s="120"/>
      <c r="AQ351" s="156">
        <f t="shared" si="153"/>
        <v>8.61714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1.7442</v>
      </c>
      <c r="AV351" s="158">
        <f>IF(AND(AE351&gt;3.5,AF351&gt;3.5),LOOKUP(Sheet1!V351,Sheet2!A$3:A$24,Sheet2!W$3:W$24),LOOKUP(V351,Sheet2!A$3:A$24,Sheet2!V$3:V$24))*G351</f>
        <v>2.19679140334401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7.31006169035333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8.61714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8.61714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2.484</v>
      </c>
      <c r="BV351" s="52">
        <f t="shared" si="161"/>
        <v>1.487</v>
      </c>
      <c r="BW351" s="32">
        <f t="shared" si="162"/>
        <v>0</v>
      </c>
    </row>
    <row r="352" spans="1:75">
      <c r="A352" s="115" t="s">
        <v>313</v>
      </c>
      <c r="B352" s="32">
        <v>9.406</v>
      </c>
      <c r="D352" s="103">
        <f t="shared" si="169"/>
        <v>8.926</v>
      </c>
      <c r="E352" s="103">
        <v>9.406</v>
      </c>
      <c r="F352" s="103">
        <v>8.776</v>
      </c>
      <c r="G352" s="32">
        <v>0</v>
      </c>
      <c r="H352" s="32">
        <v>0.3</v>
      </c>
      <c r="I352" s="32">
        <v>0.48</v>
      </c>
      <c r="J352" s="32">
        <v>0.48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0.48</v>
      </c>
      <c r="AK352" s="141">
        <f t="shared" si="164"/>
        <v>0.48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0.96</v>
      </c>
      <c r="BV352" s="52">
        <f t="shared" si="161"/>
        <v>0.48</v>
      </c>
      <c r="BW352" s="32">
        <f t="shared" si="162"/>
        <v>0</v>
      </c>
    </row>
    <row r="353" spans="1:75">
      <c r="A353" s="115" t="s">
        <v>313</v>
      </c>
      <c r="B353" s="32">
        <v>9.406</v>
      </c>
      <c r="D353" s="103">
        <f t="shared" si="169"/>
        <v>8.926</v>
      </c>
      <c r="E353" s="103">
        <v>9.406</v>
      </c>
      <c r="F353" s="103">
        <v>8.121</v>
      </c>
      <c r="G353" s="32">
        <v>9</v>
      </c>
      <c r="H353" s="32">
        <v>0.3</v>
      </c>
      <c r="I353" s="32">
        <v>0.48</v>
      </c>
      <c r="J353" s="32">
        <v>0.48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 t="str">
        <f t="shared" si="145"/>
        <v>A</v>
      </c>
      <c r="T353" s="118">
        <v>0</v>
      </c>
      <c r="V353" s="141">
        <f t="shared" si="143"/>
        <v>0.3</v>
      </c>
      <c r="W353" s="142">
        <f t="shared" si="146"/>
        <v>8.926</v>
      </c>
      <c r="X353" s="142">
        <f t="shared" si="165"/>
        <v>9.406</v>
      </c>
      <c r="Y353" s="142">
        <f t="shared" si="166"/>
        <v>8.121</v>
      </c>
      <c r="Z353" s="142">
        <f>Y353+LOOKUP(V353,Sheet2!A$3:A$24,Sheet2!J$3:J$24)</f>
        <v>8.461</v>
      </c>
      <c r="AA353" s="142">
        <f t="shared" si="147"/>
        <v>8.227</v>
      </c>
      <c r="AB353" s="142">
        <f t="shared" si="167"/>
        <v>8.707</v>
      </c>
      <c r="AC353" s="142">
        <f t="shared" si="168"/>
        <v>8.077</v>
      </c>
      <c r="AD353" s="142">
        <f>AC353+LOOKUP(V353,Sheet2!A$3:A$24,Sheet2!J$3:J$24)</f>
        <v>8.417</v>
      </c>
      <c r="AE353" s="142">
        <f t="shared" si="148"/>
        <v>0.945</v>
      </c>
      <c r="AF353" s="142">
        <f t="shared" si="149"/>
        <v>0.290000000000001</v>
      </c>
      <c r="AG353" s="141">
        <f>LOOKUP(V353,Sheet2!A$3:A$24,Sheet2!K$3:K$24)</f>
        <v>0.5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0.31</v>
      </c>
      <c r="AI353" s="141">
        <f>LOOKUP(R353,Sheet3!A$2:A$7,Sheet3!D$2:D$7)</f>
        <v>0</v>
      </c>
      <c r="AJ353" s="141">
        <f t="shared" si="163"/>
        <v>0.48</v>
      </c>
      <c r="AK353" s="141">
        <f t="shared" si="164"/>
        <v>0.48</v>
      </c>
      <c r="AL353" s="142">
        <f t="shared" si="150"/>
        <v>1.115</v>
      </c>
      <c r="AM353" s="142">
        <f t="shared" si="151"/>
        <v>0.46</v>
      </c>
      <c r="AN353" s="142">
        <f t="shared" si="152"/>
        <v>0.7875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1.24</v>
      </c>
      <c r="AP353" s="120"/>
      <c r="AQ353" s="156">
        <f t="shared" si="153"/>
        <v>8.7885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0.8721</v>
      </c>
      <c r="AV353" s="158">
        <f>IF(AND(AE353&gt;3.5,AF353&gt;3.5),LOOKUP(Sheet1!V353,Sheet2!A$3:A$24,Sheet2!W$3:W$24),LOOKUP(V353,Sheet2!A$3:A$24,Sheet2!V$3:V$24))*G353</f>
        <v>1.098395701672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3.93700084517667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1.8603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31.815</v>
      </c>
      <c r="BC353" s="161">
        <f t="shared" si="154"/>
        <v>33.21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8.7885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8.7885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3.81</v>
      </c>
      <c r="BV353" s="52">
        <f t="shared" si="161"/>
        <v>2.215</v>
      </c>
      <c r="BW353" s="32">
        <f t="shared" si="162"/>
        <v>0</v>
      </c>
    </row>
    <row r="354" spans="1:75">
      <c r="A354" s="115" t="s">
        <v>314</v>
      </c>
      <c r="B354" s="32">
        <v>8.707</v>
      </c>
      <c r="D354" s="103">
        <f t="shared" si="169"/>
        <v>8.227</v>
      </c>
      <c r="E354" s="103">
        <v>8.707</v>
      </c>
      <c r="F354" s="103">
        <v>8.077</v>
      </c>
      <c r="G354" s="32">
        <v>6</v>
      </c>
      <c r="H354" s="32">
        <v>0.3</v>
      </c>
      <c r="I354" s="32">
        <v>0.48</v>
      </c>
      <c r="J354" s="32">
        <v>0.48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 t="str">
        <f t="shared" si="145"/>
        <v>A</v>
      </c>
      <c r="T354" s="118">
        <v>0</v>
      </c>
      <c r="V354" s="141">
        <f t="shared" si="143"/>
        <v>0.3</v>
      </c>
      <c r="W354" s="142">
        <f t="shared" si="146"/>
        <v>8.227</v>
      </c>
      <c r="X354" s="142">
        <f t="shared" si="165"/>
        <v>8.707</v>
      </c>
      <c r="Y354" s="142">
        <f t="shared" si="166"/>
        <v>8.077</v>
      </c>
      <c r="Z354" s="142">
        <f>Y354+LOOKUP(V354,Sheet2!A$3:A$24,Sheet2!J$3:J$24)</f>
        <v>8.417</v>
      </c>
      <c r="AA354" s="142">
        <f t="shared" si="147"/>
        <v>8.334</v>
      </c>
      <c r="AB354" s="142">
        <f t="shared" si="167"/>
        <v>8.814</v>
      </c>
      <c r="AC354" s="142">
        <f t="shared" si="168"/>
        <v>8.049</v>
      </c>
      <c r="AD354" s="142">
        <f>AC354+LOOKUP(V354,Sheet2!A$3:A$24,Sheet2!J$3:J$24)</f>
        <v>8.389</v>
      </c>
      <c r="AE354" s="142">
        <f t="shared" si="148"/>
        <v>0.290000000000001</v>
      </c>
      <c r="AF354" s="142">
        <f t="shared" si="149"/>
        <v>0.425000000000001</v>
      </c>
      <c r="AG354" s="141">
        <f>LOOKUP(V354,Sheet2!A$3:A$24,Sheet2!K$3:K$24)</f>
        <v>0.5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0.31</v>
      </c>
      <c r="AI354" s="141">
        <f>LOOKUP(R354,Sheet3!A$2:A$7,Sheet3!D$2:D$7)</f>
        <v>0</v>
      </c>
      <c r="AJ354" s="141">
        <f t="shared" si="163"/>
        <v>0.48</v>
      </c>
      <c r="AK354" s="141">
        <f t="shared" si="164"/>
        <v>0.48</v>
      </c>
      <c r="AL354" s="142">
        <f t="shared" si="150"/>
        <v>0.46</v>
      </c>
      <c r="AM354" s="142">
        <f t="shared" si="151"/>
        <v>0.595</v>
      </c>
      <c r="AN354" s="142">
        <f t="shared" si="152"/>
        <v>0.5275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1.24</v>
      </c>
      <c r="AP354" s="120"/>
      <c r="AQ354" s="156">
        <f t="shared" si="153"/>
        <v>3.9246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0.5814</v>
      </c>
      <c r="AV354" s="158">
        <f>IF(AND(AE354&gt;3.5,AF354&gt;3.5),LOOKUP(Sheet1!V354,Sheet2!A$3:A$24,Sheet2!W$3:W$24),LOOKUP(V354,Sheet2!A$3:A$24,Sheet2!V$3:V$24))*G354</f>
        <v>0.73226380111467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3.75566723011777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18.09</v>
      </c>
      <c r="BC354" s="161">
        <f t="shared" si="154"/>
        <v>20.06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3.9246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3.9246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2.77</v>
      </c>
      <c r="BV354" s="52">
        <f t="shared" si="161"/>
        <v>1.695</v>
      </c>
      <c r="BW354" s="32">
        <f t="shared" si="162"/>
        <v>0</v>
      </c>
    </row>
    <row r="355" spans="1:75">
      <c r="A355" s="115" t="s">
        <v>315</v>
      </c>
      <c r="B355" s="32">
        <v>8.814</v>
      </c>
      <c r="D355" s="103">
        <f t="shared" si="169"/>
        <v>8.334</v>
      </c>
      <c r="E355" s="103">
        <v>8.814</v>
      </c>
      <c r="F355" s="103">
        <v>8.049</v>
      </c>
      <c r="G355" s="32">
        <v>0</v>
      </c>
      <c r="H355" s="32">
        <v>0.3</v>
      </c>
      <c r="I355" s="32">
        <v>0.48</v>
      </c>
      <c r="J355" s="32">
        <v>0.48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0.48</v>
      </c>
      <c r="AK355" s="141">
        <f t="shared" si="164"/>
        <v>0.48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0.96</v>
      </c>
      <c r="BV355" s="52">
        <f t="shared" si="161"/>
        <v>0.48</v>
      </c>
      <c r="BW355" s="32">
        <f t="shared" si="162"/>
        <v>0</v>
      </c>
    </row>
    <row r="356" spans="1:75">
      <c r="A356" s="115" t="s">
        <v>316</v>
      </c>
      <c r="B356" s="32">
        <v>8.184</v>
      </c>
      <c r="D356" s="103">
        <f t="shared" si="169"/>
        <v>7.704</v>
      </c>
      <c r="E356" s="103">
        <v>8.184</v>
      </c>
      <c r="F356" s="103">
        <v>7.484</v>
      </c>
      <c r="G356" s="32">
        <v>6</v>
      </c>
      <c r="H356" s="32">
        <v>0.3</v>
      </c>
      <c r="I356" s="32">
        <v>0.48</v>
      </c>
      <c r="J356" s="32">
        <v>0.48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 t="str">
        <f t="shared" si="145"/>
        <v>A</v>
      </c>
      <c r="T356" s="118">
        <v>0</v>
      </c>
      <c r="V356" s="141">
        <f t="shared" si="143"/>
        <v>0.3</v>
      </c>
      <c r="W356" s="142">
        <f t="shared" si="146"/>
        <v>7.704</v>
      </c>
      <c r="X356" s="142">
        <f t="shared" si="165"/>
        <v>8.184</v>
      </c>
      <c r="Y356" s="142">
        <f t="shared" si="166"/>
        <v>7.484</v>
      </c>
      <c r="Z356" s="142">
        <f>Y356+LOOKUP(V356,Sheet2!A$3:A$24,Sheet2!J$3:J$24)</f>
        <v>7.824</v>
      </c>
      <c r="AA356" s="142">
        <f t="shared" si="147"/>
        <v>7.797</v>
      </c>
      <c r="AB356" s="142">
        <f t="shared" si="167"/>
        <v>8.277</v>
      </c>
      <c r="AC356" s="142">
        <f t="shared" si="168"/>
        <v>7.451</v>
      </c>
      <c r="AD356" s="142">
        <f>AC356+LOOKUP(V356,Sheet2!A$3:A$24,Sheet2!J$3:J$24)</f>
        <v>7.791</v>
      </c>
      <c r="AE356" s="142">
        <f t="shared" si="148"/>
        <v>0.359999999999999</v>
      </c>
      <c r="AF356" s="142">
        <f t="shared" si="149"/>
        <v>0.486</v>
      </c>
      <c r="AG356" s="141">
        <f>LOOKUP(V356,Sheet2!A$3:A$24,Sheet2!K$3:K$24)</f>
        <v>0.5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0.31</v>
      </c>
      <c r="AI356" s="141">
        <f>LOOKUP(R356,Sheet3!A$2:A$7,Sheet3!D$2:D$7)</f>
        <v>0</v>
      </c>
      <c r="AJ356" s="141">
        <f t="shared" si="163"/>
        <v>0.48</v>
      </c>
      <c r="AK356" s="141">
        <f t="shared" si="164"/>
        <v>0.48</v>
      </c>
      <c r="AL356" s="142">
        <f t="shared" si="150"/>
        <v>0.529999999999999</v>
      </c>
      <c r="AM356" s="142">
        <f t="shared" si="151"/>
        <v>0.655999999999999</v>
      </c>
      <c r="AN356" s="142">
        <f t="shared" si="152"/>
        <v>0.592999999999999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1.24</v>
      </c>
      <c r="AP356" s="120"/>
      <c r="AQ356" s="156">
        <f t="shared" si="153"/>
        <v>4.41191999999999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0.5814</v>
      </c>
      <c r="AV356" s="158">
        <f>IF(AND(AE356&gt;3.5,AF356&gt;3.5),LOOKUP(Sheet1!V356,Sheet2!A$3:A$24,Sheet2!W$3:W$24),LOOKUP(V356,Sheet2!A$3:A$24,Sheet2!V$3:V$24))*G356</f>
        <v>0.73226380111467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3.91538723011777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18.876</v>
      </c>
      <c r="BC356" s="161">
        <f t="shared" si="154"/>
        <v>20.584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4.41191999999999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4.41191999999999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2.892</v>
      </c>
      <c r="BV356" s="52">
        <f t="shared" si="161"/>
        <v>1.756</v>
      </c>
      <c r="BW356" s="32">
        <f t="shared" si="162"/>
        <v>0</v>
      </c>
    </row>
    <row r="357" spans="1:75">
      <c r="A357" s="115" t="s">
        <v>317</v>
      </c>
      <c r="B357" s="32">
        <v>8.277</v>
      </c>
      <c r="D357" s="103">
        <f t="shared" si="169"/>
        <v>7.797</v>
      </c>
      <c r="E357" s="103">
        <v>8.277</v>
      </c>
      <c r="F357" s="103">
        <v>7.451</v>
      </c>
      <c r="G357" s="32">
        <v>0</v>
      </c>
      <c r="H357" s="32">
        <v>0.3</v>
      </c>
      <c r="I357" s="32">
        <v>0.48</v>
      </c>
      <c r="J357" s="32">
        <v>0.48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0.48</v>
      </c>
      <c r="AK357" s="141">
        <f t="shared" si="164"/>
        <v>0.48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0.96</v>
      </c>
      <c r="BV357" s="52">
        <f t="shared" si="161"/>
        <v>0.48</v>
      </c>
      <c r="BW357" s="32">
        <f t="shared" si="162"/>
        <v>0</v>
      </c>
    </row>
    <row r="358" spans="1:75">
      <c r="A358" s="115" t="s">
        <v>317</v>
      </c>
      <c r="B358" s="32">
        <v>8.277</v>
      </c>
      <c r="D358" s="103">
        <f t="shared" si="169"/>
        <v>7.797</v>
      </c>
      <c r="E358" s="103">
        <v>8.277</v>
      </c>
      <c r="F358" s="103">
        <v>7.436</v>
      </c>
      <c r="G358" s="32">
        <v>20</v>
      </c>
      <c r="H358" s="32">
        <v>0.3</v>
      </c>
      <c r="I358" s="32">
        <v>0.48</v>
      </c>
      <c r="J358" s="32">
        <v>0.48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 t="str">
        <f t="shared" si="145"/>
        <v>A</v>
      </c>
      <c r="T358" s="118">
        <v>0</v>
      </c>
      <c r="V358" s="141">
        <f t="shared" si="143"/>
        <v>0.3</v>
      </c>
      <c r="W358" s="142">
        <f t="shared" si="146"/>
        <v>7.797</v>
      </c>
      <c r="X358" s="142">
        <f t="shared" si="165"/>
        <v>8.277</v>
      </c>
      <c r="Y358" s="142">
        <f t="shared" si="166"/>
        <v>7.436</v>
      </c>
      <c r="Z358" s="142">
        <f>Y358+LOOKUP(V358,Sheet2!A$3:A$24,Sheet2!J$3:J$24)</f>
        <v>7.776</v>
      </c>
      <c r="AA358" s="142">
        <f t="shared" si="147"/>
        <v>7.853</v>
      </c>
      <c r="AB358" s="142">
        <f t="shared" si="167"/>
        <v>8.333</v>
      </c>
      <c r="AC358" s="142">
        <f t="shared" si="168"/>
        <v>7.337</v>
      </c>
      <c r="AD358" s="142">
        <f>AC358+LOOKUP(V358,Sheet2!A$3:A$24,Sheet2!J$3:J$24)</f>
        <v>7.677</v>
      </c>
      <c r="AE358" s="142">
        <f t="shared" si="148"/>
        <v>0.500999999999999</v>
      </c>
      <c r="AF358" s="142">
        <f t="shared" si="149"/>
        <v>0.656000000000001</v>
      </c>
      <c r="AG358" s="141">
        <f>LOOKUP(V358,Sheet2!A$3:A$24,Sheet2!K$3:K$24)</f>
        <v>0.5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0.31</v>
      </c>
      <c r="AI358" s="141">
        <f>LOOKUP(R358,Sheet3!A$2:A$7,Sheet3!D$2:D$7)</f>
        <v>0</v>
      </c>
      <c r="AJ358" s="141">
        <f t="shared" si="163"/>
        <v>0.48</v>
      </c>
      <c r="AK358" s="141">
        <f t="shared" si="164"/>
        <v>0.48</v>
      </c>
      <c r="AL358" s="142">
        <f t="shared" si="150"/>
        <v>0.670999999999999</v>
      </c>
      <c r="AM358" s="142">
        <f t="shared" si="151"/>
        <v>0.826</v>
      </c>
      <c r="AN358" s="142">
        <f t="shared" si="152"/>
        <v>0.748499999999999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1.24</v>
      </c>
      <c r="AP358" s="120"/>
      <c r="AQ358" s="156">
        <f t="shared" si="153"/>
        <v>18.5628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1.938</v>
      </c>
      <c r="AV358" s="158">
        <f>IF(AND(AE358&gt;3.5,AF358&gt;3.5),LOOKUP(Sheet1!V358,Sheet2!A$3:A$24,Sheet2!W$3:W$24),LOOKUP(V358,Sheet2!A$3:A$24,Sheet2!V$3:V$24))*G358</f>
        <v>2.4408793370489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14.7080907670593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69.14</v>
      </c>
      <c r="BC358" s="161">
        <f t="shared" si="154"/>
        <v>72.76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18.5628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18.5628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3.232</v>
      </c>
      <c r="BV358" s="52">
        <f t="shared" si="161"/>
        <v>1.926</v>
      </c>
      <c r="BW358" s="32">
        <f t="shared" si="162"/>
        <v>0</v>
      </c>
    </row>
    <row r="359" spans="1:75">
      <c r="A359" s="115" t="s">
        <v>318</v>
      </c>
      <c r="B359" s="32">
        <v>8.333</v>
      </c>
      <c r="D359" s="103">
        <f t="shared" si="169"/>
        <v>7.853</v>
      </c>
      <c r="E359" s="103">
        <v>8.333</v>
      </c>
      <c r="F359" s="103">
        <v>7.337</v>
      </c>
      <c r="G359" s="32">
        <v>10</v>
      </c>
      <c r="H359" s="32">
        <v>0.3</v>
      </c>
      <c r="I359" s="32">
        <v>0.48</v>
      </c>
      <c r="J359" s="32">
        <v>0.48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 t="str">
        <f t="shared" si="145"/>
        <v>A</v>
      </c>
      <c r="T359" s="118">
        <v>0</v>
      </c>
      <c r="V359" s="141">
        <f t="shared" si="143"/>
        <v>0.3</v>
      </c>
      <c r="W359" s="142">
        <f t="shared" si="146"/>
        <v>7.853</v>
      </c>
      <c r="X359" s="142">
        <f t="shared" si="165"/>
        <v>8.333</v>
      </c>
      <c r="Y359" s="142">
        <f t="shared" si="166"/>
        <v>7.337</v>
      </c>
      <c r="Z359" s="142">
        <f>Y359+LOOKUP(V359,Sheet2!A$3:A$24,Sheet2!J$3:J$24)</f>
        <v>7.677</v>
      </c>
      <c r="AA359" s="142">
        <f t="shared" si="147"/>
        <v>7.758</v>
      </c>
      <c r="AB359" s="142">
        <f t="shared" si="167"/>
        <v>8.238</v>
      </c>
      <c r="AC359" s="142">
        <f t="shared" si="168"/>
        <v>7.285</v>
      </c>
      <c r="AD359" s="142">
        <f>AC359+LOOKUP(V359,Sheet2!A$3:A$24,Sheet2!J$3:J$24)</f>
        <v>7.625</v>
      </c>
      <c r="AE359" s="142">
        <f t="shared" si="148"/>
        <v>0.656000000000001</v>
      </c>
      <c r="AF359" s="142">
        <f t="shared" si="149"/>
        <v>0.613</v>
      </c>
      <c r="AG359" s="141">
        <f>LOOKUP(V359,Sheet2!A$3:A$24,Sheet2!K$3:K$24)</f>
        <v>0.5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0.31</v>
      </c>
      <c r="AI359" s="141">
        <f>LOOKUP(R359,Sheet3!A$2:A$7,Sheet3!D$2:D$7)</f>
        <v>0</v>
      </c>
      <c r="AJ359" s="141">
        <f t="shared" si="163"/>
        <v>0.48</v>
      </c>
      <c r="AK359" s="141">
        <f t="shared" si="164"/>
        <v>0.48</v>
      </c>
      <c r="AL359" s="142">
        <f t="shared" si="150"/>
        <v>0.826</v>
      </c>
      <c r="AM359" s="142">
        <f t="shared" si="151"/>
        <v>0.782999999999999</v>
      </c>
      <c r="AN359" s="142">
        <f t="shared" si="152"/>
        <v>0.8045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1.24</v>
      </c>
      <c r="AP359" s="120"/>
      <c r="AQ359" s="156">
        <f t="shared" si="153"/>
        <v>9.97579999999999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0.969</v>
      </c>
      <c r="AV359" s="158">
        <f>IF(AND(AE359&gt;3.5,AF359&gt;3.5),LOOKUP(Sheet1!V359,Sheet2!A$3:A$24,Sheet2!W$3:W$24),LOOKUP(V359,Sheet2!A$3:A$24,Sheet2!V$3:V$24))*G359</f>
        <v>1.22043966852445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6.83944538352962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35.69</v>
      </c>
      <c r="BC359" s="161">
        <f t="shared" si="154"/>
        <v>37.1266666666667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9.97579999999999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9.97579999999999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3.232</v>
      </c>
      <c r="BV359" s="52">
        <f t="shared" si="161"/>
        <v>1.926</v>
      </c>
      <c r="BW359" s="32">
        <f t="shared" si="162"/>
        <v>0</v>
      </c>
    </row>
    <row r="360" spans="1:75">
      <c r="A360" s="115" t="s">
        <v>319</v>
      </c>
      <c r="B360" s="32">
        <v>8.238</v>
      </c>
      <c r="D360" s="103">
        <f t="shared" si="169"/>
        <v>7.758</v>
      </c>
      <c r="E360" s="103">
        <v>8.238</v>
      </c>
      <c r="F360" s="103">
        <v>7.285</v>
      </c>
      <c r="G360" s="32">
        <v>0</v>
      </c>
      <c r="H360" s="32">
        <v>0.3</v>
      </c>
      <c r="I360" s="32">
        <v>0.48</v>
      </c>
      <c r="J360" s="32">
        <v>0.48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0.48</v>
      </c>
      <c r="AK360" s="141">
        <f t="shared" si="164"/>
        <v>0.48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0.96</v>
      </c>
      <c r="BV360" s="52">
        <f t="shared" si="161"/>
        <v>0.48</v>
      </c>
      <c r="BW360" s="32">
        <f t="shared" si="162"/>
        <v>0</v>
      </c>
    </row>
    <row r="361" spans="1:75">
      <c r="A361" s="115" t="s">
        <v>319</v>
      </c>
      <c r="B361" s="32">
        <v>8.238</v>
      </c>
      <c r="D361" s="103">
        <f t="shared" si="169"/>
        <v>7.758</v>
      </c>
      <c r="E361" s="103">
        <v>8.238</v>
      </c>
      <c r="F361" s="103">
        <v>7.283</v>
      </c>
      <c r="G361" s="32">
        <v>8</v>
      </c>
      <c r="H361" s="32">
        <v>0.3</v>
      </c>
      <c r="I361" s="32">
        <v>0.48</v>
      </c>
      <c r="J361" s="32">
        <v>0.48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 t="str">
        <f t="shared" si="145"/>
        <v>A</v>
      </c>
      <c r="T361" s="118">
        <v>0</v>
      </c>
      <c r="V361" s="141">
        <f t="shared" si="143"/>
        <v>0.3</v>
      </c>
      <c r="W361" s="142">
        <f t="shared" si="146"/>
        <v>7.758</v>
      </c>
      <c r="X361" s="142">
        <f t="shared" si="165"/>
        <v>8.238</v>
      </c>
      <c r="Y361" s="142">
        <f t="shared" si="166"/>
        <v>7.283</v>
      </c>
      <c r="Z361" s="142">
        <f>Y361+LOOKUP(V361,Sheet2!A$3:A$24,Sheet2!J$3:J$24)</f>
        <v>7.623</v>
      </c>
      <c r="AA361" s="142">
        <f t="shared" si="147"/>
        <v>7.683</v>
      </c>
      <c r="AB361" s="142">
        <f t="shared" si="167"/>
        <v>8.163</v>
      </c>
      <c r="AC361" s="142">
        <f t="shared" si="168"/>
        <v>7.244</v>
      </c>
      <c r="AD361" s="142">
        <f>AC361+LOOKUP(V361,Sheet2!A$3:A$24,Sheet2!J$3:J$24)</f>
        <v>7.584</v>
      </c>
      <c r="AE361" s="142">
        <f t="shared" si="148"/>
        <v>0.614999999999999</v>
      </c>
      <c r="AF361" s="142">
        <f t="shared" si="149"/>
        <v>0.579000000000001</v>
      </c>
      <c r="AG361" s="141">
        <f>LOOKUP(V361,Sheet2!A$3:A$24,Sheet2!K$3:K$24)</f>
        <v>0.5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0.31</v>
      </c>
      <c r="AI361" s="141">
        <f>LOOKUP(R361,Sheet3!A$2:A$7,Sheet3!D$2:D$7)</f>
        <v>0</v>
      </c>
      <c r="AJ361" s="141">
        <f t="shared" si="163"/>
        <v>0.48</v>
      </c>
      <c r="AK361" s="141">
        <f t="shared" si="164"/>
        <v>0.48</v>
      </c>
      <c r="AL361" s="142">
        <f t="shared" si="150"/>
        <v>0.784999999999999</v>
      </c>
      <c r="AM361" s="142">
        <f t="shared" si="151"/>
        <v>0.749</v>
      </c>
      <c r="AN361" s="142">
        <f t="shared" si="152"/>
        <v>0.766999999999999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1.24</v>
      </c>
      <c r="AP361" s="120"/>
      <c r="AQ361" s="156">
        <f t="shared" si="153"/>
        <v>7.60863999999999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0.7752</v>
      </c>
      <c r="AV361" s="158">
        <f>IF(AND(AE361&gt;3.5,AF361&gt;3.5),LOOKUP(Sheet1!V361,Sheet2!A$3:A$24,Sheet2!W$3:W$24),LOOKUP(V361,Sheet2!A$3:A$24,Sheet2!V$3:V$24))*G361</f>
        <v>0.97635173481956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5.3553963068237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27.952</v>
      </c>
      <c r="BC361" s="161">
        <f t="shared" si="154"/>
        <v>29.3013333333333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7.60863999999999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7.60863999999999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3.15</v>
      </c>
      <c r="BV361" s="52">
        <f t="shared" si="161"/>
        <v>1.885</v>
      </c>
      <c r="BW361" s="32">
        <f t="shared" si="162"/>
        <v>0</v>
      </c>
    </row>
    <row r="362" spans="1:75">
      <c r="A362" s="115" t="s">
        <v>320</v>
      </c>
      <c r="B362" s="32">
        <v>8.163</v>
      </c>
      <c r="D362" s="103">
        <f t="shared" si="169"/>
        <v>7.683</v>
      </c>
      <c r="E362" s="103">
        <v>8.163</v>
      </c>
      <c r="F362" s="103">
        <v>7.244</v>
      </c>
      <c r="G362" s="32">
        <v>0</v>
      </c>
      <c r="H362" s="32">
        <v>0.3</v>
      </c>
      <c r="I362" s="32">
        <v>0.48</v>
      </c>
      <c r="J362" s="32">
        <v>0.48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0.48</v>
      </c>
      <c r="AK362" s="141">
        <f t="shared" si="164"/>
        <v>0.48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0.96</v>
      </c>
      <c r="BV362" s="52">
        <f t="shared" si="161"/>
        <v>0.48</v>
      </c>
      <c r="BW362" s="32">
        <f t="shared" si="162"/>
        <v>0</v>
      </c>
    </row>
    <row r="363" spans="1:75">
      <c r="A363" s="115" t="s">
        <v>320</v>
      </c>
      <c r="B363" s="32">
        <v>8.163</v>
      </c>
      <c r="D363" s="103">
        <f t="shared" si="169"/>
        <v>7.683</v>
      </c>
      <c r="E363" s="103">
        <v>8.163</v>
      </c>
      <c r="F363" s="103">
        <v>7.242</v>
      </c>
      <c r="G363" s="32">
        <v>8</v>
      </c>
      <c r="H363" s="32">
        <v>0.3</v>
      </c>
      <c r="I363" s="32">
        <v>0.48</v>
      </c>
      <c r="J363" s="32">
        <v>0.48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 t="str">
        <f t="shared" si="145"/>
        <v>A</v>
      </c>
      <c r="T363" s="118">
        <v>0</v>
      </c>
      <c r="V363" s="141">
        <f t="shared" si="143"/>
        <v>0.3</v>
      </c>
      <c r="W363" s="142">
        <f t="shared" si="146"/>
        <v>7.683</v>
      </c>
      <c r="X363" s="142">
        <f t="shared" si="165"/>
        <v>8.163</v>
      </c>
      <c r="Y363" s="142">
        <f t="shared" si="166"/>
        <v>7.242</v>
      </c>
      <c r="Z363" s="142">
        <f>Y363+LOOKUP(V363,Sheet2!A$3:A$24,Sheet2!J$3:J$24)</f>
        <v>7.582</v>
      </c>
      <c r="AA363" s="142">
        <f t="shared" si="147"/>
        <v>7.789</v>
      </c>
      <c r="AB363" s="142">
        <f t="shared" si="167"/>
        <v>8.269</v>
      </c>
      <c r="AC363" s="142">
        <f t="shared" si="168"/>
        <v>7.201</v>
      </c>
      <c r="AD363" s="142">
        <f>AC363+LOOKUP(V363,Sheet2!A$3:A$24,Sheet2!J$3:J$24)</f>
        <v>7.541</v>
      </c>
      <c r="AE363" s="142">
        <f t="shared" si="148"/>
        <v>0.581</v>
      </c>
      <c r="AF363" s="142">
        <f t="shared" si="149"/>
        <v>0.728000000000001</v>
      </c>
      <c r="AG363" s="141">
        <f>LOOKUP(V363,Sheet2!A$3:A$24,Sheet2!K$3:K$24)</f>
        <v>0.5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0.31</v>
      </c>
      <c r="AI363" s="141">
        <f>LOOKUP(R363,Sheet3!A$2:A$7,Sheet3!D$2:D$7)</f>
        <v>0</v>
      </c>
      <c r="AJ363" s="141">
        <f t="shared" si="163"/>
        <v>0.48</v>
      </c>
      <c r="AK363" s="141">
        <f t="shared" si="164"/>
        <v>0.48</v>
      </c>
      <c r="AL363" s="142">
        <f t="shared" si="150"/>
        <v>0.751</v>
      </c>
      <c r="AM363" s="142">
        <f t="shared" si="151"/>
        <v>0.898</v>
      </c>
      <c r="AN363" s="142">
        <f t="shared" si="152"/>
        <v>0.8245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1.24</v>
      </c>
      <c r="AP363" s="120"/>
      <c r="AQ363" s="156">
        <f t="shared" si="153"/>
        <v>8.17904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0.7752</v>
      </c>
      <c r="AV363" s="158">
        <f>IF(AND(AE363&gt;3.5,AF363&gt;3.5),LOOKUP(Sheet1!V363,Sheet2!A$3:A$24,Sheet2!W$3:W$24),LOOKUP(V363,Sheet2!A$3:A$24,Sheet2!V$3:V$24))*G363</f>
        <v>0.97635173481956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6.13795630682371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28.872</v>
      </c>
      <c r="BC363" s="161">
        <f t="shared" si="154"/>
        <v>29.9146666666667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8.17904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8.17904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3.376</v>
      </c>
      <c r="BV363" s="52">
        <f t="shared" si="161"/>
        <v>1.998</v>
      </c>
      <c r="BW363" s="32">
        <f t="shared" si="162"/>
        <v>0</v>
      </c>
    </row>
    <row r="364" spans="1:75">
      <c r="A364" s="115" t="s">
        <v>321</v>
      </c>
      <c r="B364" s="32">
        <v>8.269</v>
      </c>
      <c r="D364" s="103">
        <f t="shared" si="169"/>
        <v>7.789</v>
      </c>
      <c r="E364" s="103">
        <v>8.269</v>
      </c>
      <c r="F364" s="103">
        <v>7.201</v>
      </c>
      <c r="G364" s="32">
        <v>0</v>
      </c>
      <c r="H364" s="32">
        <v>0.3</v>
      </c>
      <c r="I364" s="32">
        <v>0.48</v>
      </c>
      <c r="J364" s="32">
        <v>0.48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0.48</v>
      </c>
      <c r="AK364" s="141">
        <f t="shared" si="164"/>
        <v>0.48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0.96</v>
      </c>
      <c r="BV364" s="52">
        <f t="shared" si="161"/>
        <v>0.48</v>
      </c>
      <c r="BW364" s="32">
        <f t="shared" si="162"/>
        <v>0</v>
      </c>
    </row>
    <row r="365" spans="1:75">
      <c r="A365" s="115" t="s">
        <v>322</v>
      </c>
      <c r="B365" s="32">
        <v>8.373</v>
      </c>
      <c r="D365" s="103">
        <f t="shared" si="169"/>
        <v>7.893</v>
      </c>
      <c r="E365" s="103">
        <v>8.373</v>
      </c>
      <c r="F365" s="103">
        <v>7.558</v>
      </c>
      <c r="G365" s="32">
        <v>12</v>
      </c>
      <c r="H365" s="32">
        <v>0.3</v>
      </c>
      <c r="I365" s="32">
        <v>0.48</v>
      </c>
      <c r="J365" s="32">
        <v>0.48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 t="str">
        <f t="shared" si="145"/>
        <v>A</v>
      </c>
      <c r="T365" s="118">
        <v>0</v>
      </c>
      <c r="V365" s="141">
        <f t="shared" si="143"/>
        <v>0.3</v>
      </c>
      <c r="W365" s="142">
        <f t="shared" si="146"/>
        <v>7.893</v>
      </c>
      <c r="X365" s="142">
        <f t="shared" si="165"/>
        <v>8.373</v>
      </c>
      <c r="Y365" s="142">
        <f t="shared" si="166"/>
        <v>7.558</v>
      </c>
      <c r="Z365" s="142">
        <f>Y365+LOOKUP(V365,Sheet2!A$3:A$24,Sheet2!J$3:J$24)</f>
        <v>7.898</v>
      </c>
      <c r="AA365" s="142">
        <f t="shared" si="147"/>
        <v>7.647</v>
      </c>
      <c r="AB365" s="142">
        <f t="shared" si="167"/>
        <v>8.127</v>
      </c>
      <c r="AC365" s="142">
        <f t="shared" si="168"/>
        <v>7.497</v>
      </c>
      <c r="AD365" s="142">
        <f>AC365+LOOKUP(V365,Sheet2!A$3:A$24,Sheet2!J$3:J$24)</f>
        <v>7.837</v>
      </c>
      <c r="AE365" s="142">
        <f t="shared" si="148"/>
        <v>0.475</v>
      </c>
      <c r="AF365" s="142">
        <f t="shared" si="149"/>
        <v>0.290000000000001</v>
      </c>
      <c r="AG365" s="141">
        <f>LOOKUP(V365,Sheet2!A$3:A$24,Sheet2!K$3:K$24)</f>
        <v>0.5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0.31</v>
      </c>
      <c r="AI365" s="141">
        <f>LOOKUP(R365,Sheet3!A$2:A$7,Sheet3!D$2:D$7)</f>
        <v>0</v>
      </c>
      <c r="AJ365" s="141">
        <f t="shared" si="163"/>
        <v>0.48</v>
      </c>
      <c r="AK365" s="141">
        <f t="shared" si="164"/>
        <v>0.48</v>
      </c>
      <c r="AL365" s="142">
        <f t="shared" si="150"/>
        <v>0.644999999999999</v>
      </c>
      <c r="AM365" s="142">
        <f t="shared" si="151"/>
        <v>0.46</v>
      </c>
      <c r="AN365" s="142">
        <f t="shared" si="152"/>
        <v>0.5525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1.24</v>
      </c>
      <c r="AP365" s="120"/>
      <c r="AQ365" s="156">
        <f t="shared" si="153"/>
        <v>8.2212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1.1628</v>
      </c>
      <c r="AV365" s="158">
        <f>IF(AND(AE365&gt;3.5,AF365&gt;3.5),LOOKUP(Sheet1!V365,Sheet2!A$3:A$24,Sheet2!W$3:W$24),LOOKUP(V365,Sheet2!A$3:A$24,Sheet2!V$3:V$24))*G365</f>
        <v>1.46452760222934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6.15173446023555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36.78</v>
      </c>
      <c r="BC365" s="161">
        <f t="shared" si="154"/>
        <v>40.52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8.2212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8.2212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2.87</v>
      </c>
      <c r="BV365" s="52">
        <f t="shared" si="161"/>
        <v>1.745</v>
      </c>
      <c r="BW365" s="32">
        <f t="shared" si="162"/>
        <v>0</v>
      </c>
    </row>
    <row r="366" spans="1:75">
      <c r="A366" s="115" t="s">
        <v>323</v>
      </c>
      <c r="B366" s="32">
        <v>8.127</v>
      </c>
      <c r="D366" s="103">
        <f t="shared" si="169"/>
        <v>7.647</v>
      </c>
      <c r="E366" s="103">
        <v>8.127</v>
      </c>
      <c r="F366" s="103">
        <v>7.497</v>
      </c>
      <c r="G366" s="32">
        <v>0</v>
      </c>
      <c r="H366" s="32">
        <v>0.3</v>
      </c>
      <c r="I366" s="32">
        <v>0.48</v>
      </c>
      <c r="J366" s="32">
        <v>0.48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0.48</v>
      </c>
      <c r="AK366" s="141">
        <f t="shared" si="164"/>
        <v>0.48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0.96</v>
      </c>
      <c r="BV366" s="52">
        <f t="shared" si="161"/>
        <v>0.48</v>
      </c>
      <c r="BW366" s="32">
        <f t="shared" si="162"/>
        <v>0</v>
      </c>
    </row>
    <row r="367" spans="1:75">
      <c r="A367" s="115" t="s">
        <v>323</v>
      </c>
      <c r="B367" s="32">
        <v>8.127</v>
      </c>
      <c r="D367" s="103">
        <f t="shared" si="169"/>
        <v>7.647</v>
      </c>
      <c r="E367" s="103">
        <v>8.127</v>
      </c>
      <c r="F367" s="103">
        <v>7.48</v>
      </c>
      <c r="G367" s="32">
        <v>6</v>
      </c>
      <c r="H367" s="32">
        <v>0.3</v>
      </c>
      <c r="I367" s="32">
        <v>0.48</v>
      </c>
      <c r="J367" s="32">
        <v>0.48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 t="str">
        <f t="shared" si="145"/>
        <v>A</v>
      </c>
      <c r="T367" s="118">
        <v>0</v>
      </c>
      <c r="V367" s="141">
        <f t="shared" si="143"/>
        <v>0.3</v>
      </c>
      <c r="W367" s="142">
        <f t="shared" si="146"/>
        <v>7.647</v>
      </c>
      <c r="X367" s="142">
        <f t="shared" si="165"/>
        <v>8.127</v>
      </c>
      <c r="Y367" s="142">
        <f t="shared" si="166"/>
        <v>7.48</v>
      </c>
      <c r="Z367" s="142">
        <f>Y367+LOOKUP(V367,Sheet2!A$3:A$24,Sheet2!J$3:J$24)</f>
        <v>7.82</v>
      </c>
      <c r="AA367" s="142">
        <f t="shared" si="147"/>
        <v>7.797</v>
      </c>
      <c r="AB367" s="142">
        <f t="shared" si="167"/>
        <v>8.277</v>
      </c>
      <c r="AC367" s="142">
        <f t="shared" si="168"/>
        <v>7.451</v>
      </c>
      <c r="AD367" s="142">
        <f>AC367+LOOKUP(V367,Sheet2!A$3:A$24,Sheet2!J$3:J$24)</f>
        <v>7.791</v>
      </c>
      <c r="AE367" s="142">
        <f t="shared" si="148"/>
        <v>0.307</v>
      </c>
      <c r="AF367" s="142">
        <f t="shared" si="149"/>
        <v>0.486</v>
      </c>
      <c r="AG367" s="141">
        <f>LOOKUP(V367,Sheet2!A$3:A$24,Sheet2!K$3:K$24)</f>
        <v>0.5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0.31</v>
      </c>
      <c r="AI367" s="141">
        <f>LOOKUP(R367,Sheet3!A$2:A$7,Sheet3!D$2:D$7)</f>
        <v>0</v>
      </c>
      <c r="AJ367" s="141">
        <f t="shared" si="163"/>
        <v>0.48</v>
      </c>
      <c r="AK367" s="141">
        <f t="shared" si="164"/>
        <v>0.48</v>
      </c>
      <c r="AL367" s="142">
        <f t="shared" si="150"/>
        <v>0.477</v>
      </c>
      <c r="AM367" s="142">
        <f t="shared" si="151"/>
        <v>0.655999999999999</v>
      </c>
      <c r="AN367" s="142">
        <f t="shared" si="152"/>
        <v>0.5665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1.24</v>
      </c>
      <c r="AP367" s="120"/>
      <c r="AQ367" s="156">
        <f t="shared" si="153"/>
        <v>4.21476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0.5814</v>
      </c>
      <c r="AV367" s="158">
        <f>IF(AND(AE367&gt;3.5,AF367&gt;3.5),LOOKUP(Sheet1!V367,Sheet2!A$3:A$24,Sheet2!W$3:W$24),LOOKUP(V367,Sheet2!A$3:A$24,Sheet2!V$3:V$24))*G367</f>
        <v>0.73226380111467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3.96626723011777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18.558</v>
      </c>
      <c r="BC367" s="161">
        <f t="shared" si="154"/>
        <v>20.372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4.21476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4.21476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2.892</v>
      </c>
      <c r="BV367" s="52">
        <f t="shared" si="161"/>
        <v>1.756</v>
      </c>
      <c r="BW367" s="32">
        <f t="shared" si="162"/>
        <v>0</v>
      </c>
    </row>
    <row r="368" spans="1:75">
      <c r="A368" s="115" t="s">
        <v>317</v>
      </c>
      <c r="B368" s="32">
        <v>8.277</v>
      </c>
      <c r="D368" s="103">
        <f t="shared" si="169"/>
        <v>7.797</v>
      </c>
      <c r="E368" s="103">
        <v>8.277</v>
      </c>
      <c r="F368" s="103">
        <v>7.451</v>
      </c>
      <c r="G368" s="32">
        <v>0</v>
      </c>
      <c r="H368" s="32">
        <v>0.3</v>
      </c>
      <c r="I368" s="32">
        <v>0.48</v>
      </c>
      <c r="J368" s="32">
        <v>0.48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0.48</v>
      </c>
      <c r="AK368" s="141">
        <f t="shared" si="164"/>
        <v>0.48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0.96</v>
      </c>
      <c r="BV368" s="52">
        <f t="shared" si="161"/>
        <v>0.48</v>
      </c>
      <c r="BW368" s="32">
        <f t="shared" si="162"/>
        <v>0</v>
      </c>
    </row>
    <row r="369" spans="1:75">
      <c r="A369" s="115" t="s">
        <v>324</v>
      </c>
      <c r="B369" s="32">
        <v>8.307</v>
      </c>
      <c r="D369" s="103">
        <f t="shared" si="169"/>
        <v>7.827</v>
      </c>
      <c r="E369" s="103">
        <v>8.307</v>
      </c>
      <c r="F369" s="103">
        <v>7.677</v>
      </c>
      <c r="G369" s="32">
        <v>8</v>
      </c>
      <c r="H369" s="32">
        <v>0.3</v>
      </c>
      <c r="I369" s="32">
        <v>0.48</v>
      </c>
      <c r="J369" s="32">
        <v>0.48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 t="str">
        <f t="shared" si="145"/>
        <v>A</v>
      </c>
      <c r="T369" s="118">
        <v>0</v>
      </c>
      <c r="V369" s="141">
        <f t="shared" si="143"/>
        <v>0.3</v>
      </c>
      <c r="W369" s="142">
        <f t="shared" si="146"/>
        <v>7.827</v>
      </c>
      <c r="X369" s="142">
        <f t="shared" si="165"/>
        <v>8.307</v>
      </c>
      <c r="Y369" s="142">
        <f t="shared" si="166"/>
        <v>7.677</v>
      </c>
      <c r="Z369" s="142">
        <f>Y369+LOOKUP(V369,Sheet2!A$3:A$24,Sheet2!J$3:J$24)</f>
        <v>8.017</v>
      </c>
      <c r="AA369" s="142">
        <f t="shared" si="147"/>
        <v>7.853</v>
      </c>
      <c r="AB369" s="142">
        <f t="shared" si="167"/>
        <v>8.333</v>
      </c>
      <c r="AC369" s="142">
        <f t="shared" si="168"/>
        <v>7.638</v>
      </c>
      <c r="AD369" s="142">
        <f>AC369+LOOKUP(V369,Sheet2!A$3:A$24,Sheet2!J$3:J$24)</f>
        <v>7.978</v>
      </c>
      <c r="AE369" s="142">
        <f t="shared" si="148"/>
        <v>0.290000000000001</v>
      </c>
      <c r="AF369" s="142">
        <f t="shared" si="149"/>
        <v>0.355</v>
      </c>
      <c r="AG369" s="141">
        <f>LOOKUP(V369,Sheet2!A$3:A$24,Sheet2!K$3:K$24)</f>
        <v>0.5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0.31</v>
      </c>
      <c r="AI369" s="141">
        <f>LOOKUP(R369,Sheet3!A$2:A$7,Sheet3!D$2:D$7)</f>
        <v>0</v>
      </c>
      <c r="AJ369" s="141">
        <f t="shared" si="163"/>
        <v>0.48</v>
      </c>
      <c r="AK369" s="141">
        <f t="shared" si="164"/>
        <v>0.48</v>
      </c>
      <c r="AL369" s="142">
        <f t="shared" si="150"/>
        <v>0.46</v>
      </c>
      <c r="AM369" s="142">
        <f t="shared" si="151"/>
        <v>0.525</v>
      </c>
      <c r="AN369" s="142">
        <f t="shared" si="152"/>
        <v>0.4925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1.24</v>
      </c>
      <c r="AP369" s="120"/>
      <c r="AQ369" s="156">
        <f t="shared" si="153"/>
        <v>4.8856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0.7752</v>
      </c>
      <c r="AV369" s="158">
        <f>IF(AND(AE369&gt;3.5,AF369&gt;3.5),LOOKUP(Sheet1!V369,Sheet2!A$3:A$24,Sheet2!W$3:W$24),LOOKUP(V369,Sheet2!A$3:A$24,Sheet2!V$3:V$24))*G369</f>
        <v>0.97635173481956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4.6603563068237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23.56</v>
      </c>
      <c r="BC369" s="161">
        <f t="shared" si="154"/>
        <v>26.3733333333333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4.8856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4.8856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2.63</v>
      </c>
      <c r="BV369" s="52">
        <f t="shared" si="161"/>
        <v>1.625</v>
      </c>
      <c r="BW369" s="32">
        <f t="shared" si="162"/>
        <v>0</v>
      </c>
    </row>
    <row r="370" spans="1:75">
      <c r="A370" s="115" t="s">
        <v>318</v>
      </c>
      <c r="B370" s="32">
        <v>8.333</v>
      </c>
      <c r="D370" s="103">
        <f t="shared" si="169"/>
        <v>7.853</v>
      </c>
      <c r="E370" s="103">
        <v>8.333</v>
      </c>
      <c r="F370" s="103">
        <v>7.638</v>
      </c>
      <c r="G370" s="32">
        <v>0</v>
      </c>
      <c r="H370" s="32">
        <v>0.3</v>
      </c>
      <c r="I370" s="32">
        <v>0.48</v>
      </c>
      <c r="J370" s="32">
        <v>0.48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0.48</v>
      </c>
      <c r="AK370" s="141">
        <f t="shared" si="164"/>
        <v>0.48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0.96</v>
      </c>
      <c r="BV370" s="52">
        <f t="shared" si="161"/>
        <v>0.48</v>
      </c>
      <c r="BW370" s="32">
        <f t="shared" si="162"/>
        <v>0</v>
      </c>
    </row>
    <row r="371" spans="1:75">
      <c r="A371" s="115" t="s">
        <v>325</v>
      </c>
      <c r="B371" s="32">
        <v>8.214</v>
      </c>
      <c r="D371" s="103">
        <f t="shared" si="169"/>
        <v>7.734</v>
      </c>
      <c r="E371" s="103">
        <v>8.214</v>
      </c>
      <c r="F371" s="103">
        <v>7.604</v>
      </c>
      <c r="G371" s="32">
        <v>3</v>
      </c>
      <c r="H371" s="32">
        <v>0.3</v>
      </c>
      <c r="I371" s="32">
        <v>0.48</v>
      </c>
      <c r="J371" s="32">
        <v>0.48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 t="str">
        <f t="shared" si="145"/>
        <v>无</v>
      </c>
      <c r="T371" s="118">
        <v>0</v>
      </c>
      <c r="V371" s="141">
        <f t="shared" si="143"/>
        <v>0.3</v>
      </c>
      <c r="W371" s="142">
        <f t="shared" si="146"/>
        <v>7.734</v>
      </c>
      <c r="X371" s="142">
        <f t="shared" si="165"/>
        <v>8.214</v>
      </c>
      <c r="Y371" s="142">
        <f t="shared" si="166"/>
        <v>7.604</v>
      </c>
      <c r="Z371" s="142">
        <f>Y371+LOOKUP(V371,Sheet2!A$3:A$24,Sheet2!J$3:J$24)</f>
        <v>7.944</v>
      </c>
      <c r="AA371" s="142">
        <f t="shared" si="147"/>
        <v>7.753</v>
      </c>
      <c r="AB371" s="142">
        <f t="shared" si="167"/>
        <v>8.233</v>
      </c>
      <c r="AC371" s="142">
        <f t="shared" si="168"/>
        <v>7.588</v>
      </c>
      <c r="AD371" s="142">
        <f>AC371+LOOKUP(V371,Sheet2!A$3:A$24,Sheet2!J$3:J$24)</f>
        <v>7.928</v>
      </c>
      <c r="AE371" s="142">
        <f t="shared" si="148"/>
        <v>0.27</v>
      </c>
      <c r="AF371" s="142">
        <f t="shared" si="149"/>
        <v>0.305000000000001</v>
      </c>
      <c r="AG371" s="141">
        <f>LOOKUP(V371,Sheet2!A$3:A$24,Sheet2!K$3:K$24)</f>
        <v>0.5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0.31</v>
      </c>
      <c r="AI371" s="141">
        <f>LOOKUP(R371,Sheet3!A$2:A$7,Sheet3!D$2:D$7)</f>
        <v>0</v>
      </c>
      <c r="AJ371" s="141">
        <f t="shared" si="163"/>
        <v>0.48</v>
      </c>
      <c r="AK371" s="141">
        <f t="shared" si="164"/>
        <v>0.48</v>
      </c>
      <c r="AL371" s="142">
        <f t="shared" si="150"/>
        <v>0.44</v>
      </c>
      <c r="AM371" s="142">
        <f t="shared" si="151"/>
        <v>0.475</v>
      </c>
      <c r="AN371" s="142">
        <f t="shared" si="152"/>
        <v>0.4575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0.98</v>
      </c>
      <c r="AP371" s="120"/>
      <c r="AQ371" s="156">
        <f t="shared" si="153"/>
        <v>1.34505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0.2907</v>
      </c>
      <c r="AV371" s="158">
        <f>IF(AND(AE371&gt;3.5,AF371&gt;3.5),LOOKUP(Sheet1!V371,Sheet2!A$3:A$24,Sheet2!W$3:W$24),LOOKUP(V371,Sheet2!A$3:A$24,Sheet2!V$3:V$24))*G371</f>
        <v>0.366131900557335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1.30738361505889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1.34505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1.34505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2.4</v>
      </c>
      <c r="BV371" s="52">
        <f t="shared" si="161"/>
        <v>1.445</v>
      </c>
      <c r="BW371" s="32">
        <f t="shared" si="162"/>
        <v>0</v>
      </c>
    </row>
    <row r="372" spans="1:75">
      <c r="A372" s="115" t="s">
        <v>326</v>
      </c>
      <c r="B372" s="32">
        <v>8.233</v>
      </c>
      <c r="D372" s="103">
        <f t="shared" ref="D372:D417" si="170">IF(AND(B372=0,E372=0),0,IF(B372&gt;E372,E372-C372-AJ372,IF(AJ372&gt;(E372-B372),E372-AJ372-C372,B372-C372)))</f>
        <v>7.753</v>
      </c>
      <c r="E372" s="103">
        <v>8.233</v>
      </c>
      <c r="F372" s="103">
        <v>7.588</v>
      </c>
      <c r="G372" s="32">
        <v>3</v>
      </c>
      <c r="H372" s="32">
        <v>0.3</v>
      </c>
      <c r="I372" s="32">
        <v>0.48</v>
      </c>
      <c r="J372" s="32">
        <v>0.48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 t="str">
        <f t="shared" si="145"/>
        <v>无</v>
      </c>
      <c r="T372" s="118">
        <v>0</v>
      </c>
      <c r="V372" s="141">
        <f t="shared" si="143"/>
        <v>0.3</v>
      </c>
      <c r="W372" s="142">
        <f t="shared" si="146"/>
        <v>7.753</v>
      </c>
      <c r="X372" s="142">
        <f t="shared" si="165"/>
        <v>8.233</v>
      </c>
      <c r="Y372" s="142">
        <f t="shared" si="166"/>
        <v>7.588</v>
      </c>
      <c r="Z372" s="142">
        <f>Y372+LOOKUP(V372,Sheet2!A$3:A$24,Sheet2!J$3:J$24)</f>
        <v>7.928</v>
      </c>
      <c r="AA372" s="142">
        <f t="shared" si="147"/>
        <v>7.758</v>
      </c>
      <c r="AB372" s="142">
        <f t="shared" si="167"/>
        <v>8.238</v>
      </c>
      <c r="AC372" s="142">
        <f t="shared" si="168"/>
        <v>7.575</v>
      </c>
      <c r="AD372" s="142">
        <f>AC372+LOOKUP(V372,Sheet2!A$3:A$24,Sheet2!J$3:J$24)</f>
        <v>7.915</v>
      </c>
      <c r="AE372" s="142">
        <f t="shared" si="148"/>
        <v>0.305000000000001</v>
      </c>
      <c r="AF372" s="142">
        <f t="shared" si="149"/>
        <v>0.323</v>
      </c>
      <c r="AG372" s="141">
        <f>LOOKUP(V372,Sheet2!A$3:A$24,Sheet2!K$3:K$24)</f>
        <v>0.5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0.31</v>
      </c>
      <c r="AI372" s="141">
        <f>LOOKUP(R372,Sheet3!A$2:A$7,Sheet3!D$2:D$7)</f>
        <v>0</v>
      </c>
      <c r="AJ372" s="141">
        <f t="shared" si="163"/>
        <v>0.48</v>
      </c>
      <c r="AK372" s="141">
        <f t="shared" si="164"/>
        <v>0.48</v>
      </c>
      <c r="AL372" s="142">
        <f t="shared" si="150"/>
        <v>0.475</v>
      </c>
      <c r="AM372" s="142">
        <f t="shared" si="151"/>
        <v>0.492999999999999</v>
      </c>
      <c r="AN372" s="142">
        <f t="shared" si="152"/>
        <v>0.483999999999999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0.98</v>
      </c>
      <c r="AP372" s="120"/>
      <c r="AQ372" s="156">
        <f t="shared" si="153"/>
        <v>1.42296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0.2907</v>
      </c>
      <c r="AV372" s="158">
        <f>IF(AND(AE372&gt;3.5,AF372&gt;3.5),LOOKUP(Sheet1!V372,Sheet2!A$3:A$24,Sheet2!W$3:W$24),LOOKUP(V372,Sheet2!A$3:A$24,Sheet2!V$3:V$24))*G372</f>
        <v>0.366131900557335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1.30339361505889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1.42296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1.42296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2.436</v>
      </c>
      <c r="BV372" s="52">
        <f t="shared" si="161"/>
        <v>1.463</v>
      </c>
      <c r="BW372" s="32">
        <f t="shared" si="162"/>
        <v>0</v>
      </c>
    </row>
    <row r="373" spans="1:75">
      <c r="A373" s="115" t="s">
        <v>319</v>
      </c>
      <c r="B373" s="32">
        <v>8.238</v>
      </c>
      <c r="D373" s="103">
        <f t="shared" si="170"/>
        <v>7.758</v>
      </c>
      <c r="E373" s="103">
        <v>8.238</v>
      </c>
      <c r="F373" s="103">
        <v>7.575</v>
      </c>
      <c r="G373" s="32">
        <v>0</v>
      </c>
      <c r="H373" s="32">
        <v>0.3</v>
      </c>
      <c r="I373" s="32">
        <v>0.48</v>
      </c>
      <c r="J373" s="32">
        <v>0.48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0.48</v>
      </c>
      <c r="AK373" s="141">
        <f t="shared" si="164"/>
        <v>0.48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0.96</v>
      </c>
      <c r="BV373" s="52">
        <f t="shared" si="161"/>
        <v>0.48</v>
      </c>
      <c r="BW373" s="32">
        <f t="shared" si="162"/>
        <v>0</v>
      </c>
    </row>
    <row r="374" spans="1:75">
      <c r="A374" s="115" t="s">
        <v>327</v>
      </c>
      <c r="B374" s="32">
        <v>10.654</v>
      </c>
      <c r="D374" s="103">
        <f t="shared" si="170"/>
        <v>10.174</v>
      </c>
      <c r="E374" s="103">
        <v>10.654</v>
      </c>
      <c r="F374" s="103">
        <v>9.684</v>
      </c>
      <c r="G374" s="32">
        <v>13</v>
      </c>
      <c r="H374" s="32">
        <v>0.3</v>
      </c>
      <c r="I374" s="32">
        <v>0.48</v>
      </c>
      <c r="J374" s="32">
        <v>0.48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 t="str">
        <f t="shared" si="145"/>
        <v>A</v>
      </c>
      <c r="T374" s="118">
        <v>0</v>
      </c>
      <c r="V374" s="141">
        <f t="shared" si="143"/>
        <v>0.3</v>
      </c>
      <c r="W374" s="142">
        <f t="shared" si="146"/>
        <v>10.174</v>
      </c>
      <c r="X374" s="142">
        <f t="shared" si="165"/>
        <v>10.654</v>
      </c>
      <c r="Y374" s="142">
        <f t="shared" si="166"/>
        <v>9.684</v>
      </c>
      <c r="Z374" s="142">
        <f>Y374+LOOKUP(V374,Sheet2!A$3:A$24,Sheet2!J$3:J$24)</f>
        <v>10.024</v>
      </c>
      <c r="AA374" s="142">
        <f t="shared" si="147"/>
        <v>9.77</v>
      </c>
      <c r="AB374" s="142">
        <f t="shared" si="167"/>
        <v>10.25</v>
      </c>
      <c r="AC374" s="142">
        <f t="shared" si="168"/>
        <v>9.62</v>
      </c>
      <c r="AD374" s="142">
        <f>AC374+LOOKUP(V374,Sheet2!A$3:A$24,Sheet2!J$3:J$24)</f>
        <v>9.96</v>
      </c>
      <c r="AE374" s="142">
        <f t="shared" si="148"/>
        <v>0.630000000000001</v>
      </c>
      <c r="AF374" s="142">
        <f t="shared" si="149"/>
        <v>0.290000000000001</v>
      </c>
      <c r="AG374" s="141">
        <f>LOOKUP(V374,Sheet2!A$3:A$24,Sheet2!K$3:K$24)</f>
        <v>0.5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0.31</v>
      </c>
      <c r="AI374" s="141">
        <f>LOOKUP(R374,Sheet3!A$2:A$7,Sheet3!D$2:D$7)</f>
        <v>0</v>
      </c>
      <c r="AJ374" s="141">
        <f t="shared" si="163"/>
        <v>0.48</v>
      </c>
      <c r="AK374" s="141">
        <f t="shared" si="164"/>
        <v>0.48</v>
      </c>
      <c r="AL374" s="142">
        <f t="shared" si="150"/>
        <v>0.8</v>
      </c>
      <c r="AM374" s="142">
        <f t="shared" si="151"/>
        <v>0.46</v>
      </c>
      <c r="AN374" s="142">
        <f t="shared" si="152"/>
        <v>0.63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1.24</v>
      </c>
      <c r="AP374" s="120"/>
      <c r="AQ374" s="156">
        <f t="shared" si="153"/>
        <v>10.1556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1.2597</v>
      </c>
      <c r="AV374" s="158">
        <f>IF(AND(AE374&gt;3.5,AF374&gt;3.5),LOOKUP(Sheet1!V374,Sheet2!A$3:A$24,Sheet2!W$3:W$24),LOOKUP(V374,Sheet2!A$3:A$24,Sheet2!V$3:V$24))*G374</f>
        <v>1.58657156908178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6.34197899858852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41.86</v>
      </c>
      <c r="BC374" s="161">
        <f t="shared" si="154"/>
        <v>45.24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10.1556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10.1556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3.18</v>
      </c>
      <c r="BV374" s="52">
        <f t="shared" si="161"/>
        <v>1.9</v>
      </c>
      <c r="BW374" s="32">
        <f t="shared" si="162"/>
        <v>0</v>
      </c>
    </row>
    <row r="375" spans="1:75">
      <c r="A375" s="115" t="s">
        <v>328</v>
      </c>
      <c r="B375" s="32">
        <v>10.25</v>
      </c>
      <c r="D375" s="103">
        <f t="shared" si="170"/>
        <v>9.77</v>
      </c>
      <c r="E375" s="103">
        <v>10.25</v>
      </c>
      <c r="F375" s="103">
        <v>9.62</v>
      </c>
      <c r="G375" s="32">
        <v>7</v>
      </c>
      <c r="H375" s="32">
        <v>0.3</v>
      </c>
      <c r="I375" s="32">
        <v>0.48</v>
      </c>
      <c r="J375" s="32">
        <v>0.48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 t="str">
        <f t="shared" si="145"/>
        <v>A</v>
      </c>
      <c r="T375" s="118">
        <v>0</v>
      </c>
      <c r="V375" s="141">
        <f t="shared" si="143"/>
        <v>0.3</v>
      </c>
      <c r="W375" s="142">
        <f t="shared" si="146"/>
        <v>9.77</v>
      </c>
      <c r="X375" s="142">
        <f t="shared" si="165"/>
        <v>10.25</v>
      </c>
      <c r="Y375" s="142">
        <f t="shared" si="166"/>
        <v>9.62</v>
      </c>
      <c r="Z375" s="142">
        <f>Y375+LOOKUP(V375,Sheet2!A$3:A$24,Sheet2!J$3:J$24)</f>
        <v>9.96</v>
      </c>
      <c r="AA375" s="142">
        <f t="shared" si="147"/>
        <v>9.831</v>
      </c>
      <c r="AB375" s="142">
        <f t="shared" si="167"/>
        <v>10.311</v>
      </c>
      <c r="AC375" s="142">
        <f t="shared" si="168"/>
        <v>9.583</v>
      </c>
      <c r="AD375" s="142">
        <f>AC375+LOOKUP(V375,Sheet2!A$3:A$24,Sheet2!J$3:J$24)</f>
        <v>9.923</v>
      </c>
      <c r="AE375" s="142">
        <f t="shared" si="148"/>
        <v>0.290000000000001</v>
      </c>
      <c r="AF375" s="142">
        <f t="shared" si="149"/>
        <v>0.388</v>
      </c>
      <c r="AG375" s="141">
        <f>LOOKUP(V375,Sheet2!A$3:A$24,Sheet2!K$3:K$24)</f>
        <v>0.5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0.31</v>
      </c>
      <c r="AI375" s="141">
        <f>LOOKUP(R375,Sheet3!A$2:A$7,Sheet3!D$2:D$7)</f>
        <v>0</v>
      </c>
      <c r="AJ375" s="141">
        <f t="shared" si="163"/>
        <v>0.48</v>
      </c>
      <c r="AK375" s="141">
        <f t="shared" si="164"/>
        <v>0.48</v>
      </c>
      <c r="AL375" s="142">
        <f t="shared" si="150"/>
        <v>0.46</v>
      </c>
      <c r="AM375" s="142">
        <f t="shared" si="151"/>
        <v>0.557999999999999</v>
      </c>
      <c r="AN375" s="142">
        <f t="shared" si="152"/>
        <v>0.509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1.24</v>
      </c>
      <c r="AP375" s="120"/>
      <c r="AQ375" s="156">
        <f t="shared" si="153"/>
        <v>4.41812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0.6783</v>
      </c>
      <c r="AV375" s="158">
        <f>IF(AND(AE375&gt;3.5,AF375&gt;3.5),LOOKUP(Sheet1!V375,Sheet2!A$3:A$24,Sheet2!W$3:W$24),LOOKUP(V375,Sheet2!A$3:A$24,Sheet2!V$3:V$24))*G375</f>
        <v>0.854307767967115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4.22103176847074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20.846</v>
      </c>
      <c r="BC375" s="161">
        <f t="shared" si="154"/>
        <v>23.2306666666667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4.41812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4.41812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2.696</v>
      </c>
      <c r="BV375" s="52">
        <f t="shared" si="161"/>
        <v>1.658</v>
      </c>
      <c r="BW375" s="32">
        <f t="shared" si="162"/>
        <v>0</v>
      </c>
    </row>
    <row r="376" spans="1:75">
      <c r="A376" s="115" t="s">
        <v>329</v>
      </c>
      <c r="B376" s="32">
        <v>10.311</v>
      </c>
      <c r="D376" s="103">
        <f t="shared" si="170"/>
        <v>9.831</v>
      </c>
      <c r="E376" s="103">
        <v>10.311</v>
      </c>
      <c r="F376" s="103">
        <v>9.583</v>
      </c>
      <c r="G376" s="32">
        <v>6</v>
      </c>
      <c r="H376" s="32">
        <v>0.3</v>
      </c>
      <c r="I376" s="32">
        <v>0.48</v>
      </c>
      <c r="J376" s="32">
        <v>0.48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 t="str">
        <f t="shared" si="145"/>
        <v>A</v>
      </c>
      <c r="T376" s="118">
        <v>0</v>
      </c>
      <c r="V376" s="141">
        <f t="shared" si="143"/>
        <v>0.3</v>
      </c>
      <c r="W376" s="142">
        <f t="shared" si="146"/>
        <v>9.831</v>
      </c>
      <c r="X376" s="142">
        <f t="shared" si="165"/>
        <v>10.311</v>
      </c>
      <c r="Y376" s="142">
        <f t="shared" si="166"/>
        <v>9.583</v>
      </c>
      <c r="Z376" s="142">
        <f>Y376+LOOKUP(V376,Sheet2!A$3:A$24,Sheet2!J$3:J$24)</f>
        <v>9.923</v>
      </c>
      <c r="AA376" s="142">
        <f t="shared" si="147"/>
        <v>9.833</v>
      </c>
      <c r="AB376" s="142">
        <f t="shared" si="167"/>
        <v>10.313</v>
      </c>
      <c r="AC376" s="142">
        <f t="shared" si="168"/>
        <v>9.551</v>
      </c>
      <c r="AD376" s="142">
        <f>AC376+LOOKUP(V376,Sheet2!A$3:A$24,Sheet2!J$3:J$24)</f>
        <v>9.891</v>
      </c>
      <c r="AE376" s="142">
        <f t="shared" si="148"/>
        <v>0.388</v>
      </c>
      <c r="AF376" s="142">
        <f t="shared" si="149"/>
        <v>0.422000000000001</v>
      </c>
      <c r="AG376" s="141">
        <f>LOOKUP(V376,Sheet2!A$3:A$24,Sheet2!K$3:K$24)</f>
        <v>0.5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0.31</v>
      </c>
      <c r="AI376" s="141">
        <f>LOOKUP(R376,Sheet3!A$2:A$7,Sheet3!D$2:D$7)</f>
        <v>0</v>
      </c>
      <c r="AJ376" s="141">
        <f t="shared" si="163"/>
        <v>0.48</v>
      </c>
      <c r="AK376" s="141">
        <f t="shared" si="164"/>
        <v>0.48</v>
      </c>
      <c r="AL376" s="142">
        <f t="shared" si="150"/>
        <v>0.557999999999999</v>
      </c>
      <c r="AM376" s="142">
        <f t="shared" si="151"/>
        <v>0.592</v>
      </c>
      <c r="AN376" s="142">
        <f t="shared" si="152"/>
        <v>0.575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1.24</v>
      </c>
      <c r="AP376" s="120"/>
      <c r="AQ376" s="156">
        <f t="shared" si="153"/>
        <v>4.278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0.5814</v>
      </c>
      <c r="AV376" s="158">
        <f>IF(AND(AE376&gt;3.5,AF376&gt;3.5),LOOKUP(Sheet1!V376,Sheet2!A$3:A$24,Sheet2!W$3:W$24),LOOKUP(V376,Sheet2!A$3:A$24,Sheet2!V$3:V$24))*G376</f>
        <v>0.73226380111467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3.65042723011777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18.66</v>
      </c>
      <c r="BC376" s="161">
        <f t="shared" si="154"/>
        <v>20.44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4.278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4.278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2.764</v>
      </c>
      <c r="BV376" s="52">
        <f t="shared" si="161"/>
        <v>1.692</v>
      </c>
      <c r="BW376" s="32">
        <f t="shared" si="162"/>
        <v>0</v>
      </c>
    </row>
    <row r="377" spans="1:75">
      <c r="A377" s="115" t="s">
        <v>330</v>
      </c>
      <c r="B377" s="32">
        <v>10.313</v>
      </c>
      <c r="D377" s="103">
        <f t="shared" si="170"/>
        <v>9.833</v>
      </c>
      <c r="E377" s="103">
        <v>10.313</v>
      </c>
      <c r="F377" s="103">
        <v>9.551</v>
      </c>
      <c r="G377" s="32">
        <v>0</v>
      </c>
      <c r="H377" s="32">
        <v>0.3</v>
      </c>
      <c r="I377" s="32">
        <v>0.48</v>
      </c>
      <c r="J377" s="32">
        <v>0.48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0.48</v>
      </c>
      <c r="AK377" s="141">
        <f t="shared" si="164"/>
        <v>0.48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0.96</v>
      </c>
      <c r="BV377" s="52">
        <f t="shared" si="161"/>
        <v>0.48</v>
      </c>
      <c r="BW377" s="32">
        <f t="shared" si="162"/>
        <v>0</v>
      </c>
    </row>
    <row r="378" spans="1:75">
      <c r="A378" s="115" t="s">
        <v>330</v>
      </c>
      <c r="B378" s="32">
        <v>10.313</v>
      </c>
      <c r="D378" s="103">
        <f t="shared" si="170"/>
        <v>9.833</v>
      </c>
      <c r="E378" s="103">
        <v>10.313</v>
      </c>
      <c r="F378" s="103">
        <v>8.992</v>
      </c>
      <c r="G378" s="32">
        <v>11</v>
      </c>
      <c r="H378" s="32">
        <v>0.3</v>
      </c>
      <c r="I378" s="32">
        <v>0.48</v>
      </c>
      <c r="J378" s="32">
        <v>0.48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 t="str">
        <f t="shared" si="145"/>
        <v>A</v>
      </c>
      <c r="T378" s="118">
        <v>0</v>
      </c>
      <c r="V378" s="141">
        <f t="shared" si="143"/>
        <v>0.3</v>
      </c>
      <c r="W378" s="142">
        <f t="shared" si="146"/>
        <v>9.833</v>
      </c>
      <c r="X378" s="142">
        <f t="shared" si="165"/>
        <v>10.313</v>
      </c>
      <c r="Y378" s="142">
        <f t="shared" si="166"/>
        <v>8.992</v>
      </c>
      <c r="Z378" s="142">
        <f>Y378+LOOKUP(V378,Sheet2!A$3:A$24,Sheet2!J$3:J$24)</f>
        <v>9.332</v>
      </c>
      <c r="AA378" s="142">
        <f t="shared" si="147"/>
        <v>9.085</v>
      </c>
      <c r="AB378" s="142">
        <f t="shared" si="167"/>
        <v>9.565</v>
      </c>
      <c r="AC378" s="142">
        <f t="shared" si="168"/>
        <v>8.935</v>
      </c>
      <c r="AD378" s="142">
        <f>AC378+LOOKUP(V378,Sheet2!A$3:A$24,Sheet2!J$3:J$24)</f>
        <v>9.275</v>
      </c>
      <c r="AE378" s="142">
        <f t="shared" si="148"/>
        <v>0.981</v>
      </c>
      <c r="AF378" s="142">
        <f t="shared" si="149"/>
        <v>0.289999999999999</v>
      </c>
      <c r="AG378" s="141">
        <f>LOOKUP(V378,Sheet2!A$3:A$24,Sheet2!K$3:K$24)</f>
        <v>0.5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0.31</v>
      </c>
      <c r="AI378" s="141">
        <f>LOOKUP(R378,Sheet3!A$2:A$7,Sheet3!D$2:D$7)</f>
        <v>0</v>
      </c>
      <c r="AJ378" s="141">
        <f t="shared" si="163"/>
        <v>0.48</v>
      </c>
      <c r="AK378" s="141">
        <f t="shared" si="164"/>
        <v>0.48</v>
      </c>
      <c r="AL378" s="142">
        <f t="shared" si="150"/>
        <v>1.151</v>
      </c>
      <c r="AM378" s="142">
        <f t="shared" si="151"/>
        <v>0.459999999999999</v>
      </c>
      <c r="AN378" s="142">
        <f t="shared" si="152"/>
        <v>0.805499999999999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1.24</v>
      </c>
      <c r="AP378" s="120"/>
      <c r="AQ378" s="156">
        <f t="shared" si="153"/>
        <v>10.98702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1.0659</v>
      </c>
      <c r="AV378" s="158">
        <f>IF(AND(AE378&gt;3.5,AF378&gt;3.5),LOOKUP(Sheet1!V378,Sheet2!A$3:A$24,Sheet2!W$3:W$24),LOOKUP(V378,Sheet2!A$3:A$24,Sheet2!V$3:V$24))*G378</f>
        <v>1.34248363537689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4.74852992188258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2.58258000000002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39.281</v>
      </c>
      <c r="BC378" s="161">
        <f t="shared" si="154"/>
        <v>40.854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10.98702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10.98702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3.882</v>
      </c>
      <c r="BV378" s="52">
        <f t="shared" si="161"/>
        <v>2.251</v>
      </c>
      <c r="BW378" s="32">
        <f t="shared" si="162"/>
        <v>0</v>
      </c>
    </row>
    <row r="379" spans="1:75">
      <c r="A379" s="115" t="s">
        <v>331</v>
      </c>
      <c r="B379" s="32">
        <v>9.565</v>
      </c>
      <c r="D379" s="103">
        <f t="shared" si="170"/>
        <v>9.085</v>
      </c>
      <c r="E379" s="103">
        <v>9.565</v>
      </c>
      <c r="F379" s="103">
        <v>8.935</v>
      </c>
      <c r="G379" s="32">
        <v>0</v>
      </c>
      <c r="H379" s="32">
        <v>0.3</v>
      </c>
      <c r="I379" s="32">
        <v>0.48</v>
      </c>
      <c r="J379" s="32">
        <v>0.48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0.48</v>
      </c>
      <c r="AK379" s="141">
        <f t="shared" si="164"/>
        <v>0.48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0.96</v>
      </c>
      <c r="BV379" s="52">
        <f t="shared" si="161"/>
        <v>0.48</v>
      </c>
      <c r="BW379" s="32">
        <f t="shared" si="162"/>
        <v>0</v>
      </c>
    </row>
    <row r="380" spans="1:75">
      <c r="A380" s="115" t="s">
        <v>331</v>
      </c>
      <c r="B380" s="32">
        <v>9.565</v>
      </c>
      <c r="D380" s="103">
        <f t="shared" si="170"/>
        <v>9.085</v>
      </c>
      <c r="E380" s="103">
        <v>9.565</v>
      </c>
      <c r="F380" s="103">
        <v>8.106</v>
      </c>
      <c r="G380" s="32">
        <v>7</v>
      </c>
      <c r="H380" s="32">
        <v>0.3</v>
      </c>
      <c r="I380" s="32">
        <v>0.48</v>
      </c>
      <c r="J380" s="32">
        <v>0.48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 t="str">
        <f t="shared" si="145"/>
        <v>A</v>
      </c>
      <c r="T380" s="118">
        <v>0</v>
      </c>
      <c r="V380" s="141">
        <f t="shared" si="143"/>
        <v>0.3</v>
      </c>
      <c r="W380" s="142">
        <f t="shared" si="146"/>
        <v>9.085</v>
      </c>
      <c r="X380" s="142">
        <f t="shared" si="165"/>
        <v>9.565</v>
      </c>
      <c r="Y380" s="142">
        <f t="shared" si="166"/>
        <v>8.106</v>
      </c>
      <c r="Z380" s="142">
        <f>Y380+LOOKUP(V380,Sheet2!A$3:A$24,Sheet2!J$3:J$24)</f>
        <v>8.446</v>
      </c>
      <c r="AA380" s="142">
        <f t="shared" si="147"/>
        <v>8.22</v>
      </c>
      <c r="AB380" s="142">
        <f t="shared" si="167"/>
        <v>8.7</v>
      </c>
      <c r="AC380" s="142">
        <f t="shared" si="168"/>
        <v>8.07</v>
      </c>
      <c r="AD380" s="142">
        <f>AC380+LOOKUP(V380,Sheet2!A$3:A$24,Sheet2!J$3:J$24)</f>
        <v>8.41</v>
      </c>
      <c r="AE380" s="142">
        <f t="shared" si="148"/>
        <v>1.119</v>
      </c>
      <c r="AF380" s="142">
        <f t="shared" si="149"/>
        <v>0.289999999999999</v>
      </c>
      <c r="AG380" s="141">
        <f>LOOKUP(V380,Sheet2!A$3:A$24,Sheet2!K$3:K$24)</f>
        <v>0.5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0.31</v>
      </c>
      <c r="AI380" s="141">
        <f>LOOKUP(R380,Sheet3!A$2:A$7,Sheet3!D$2:D$7)</f>
        <v>0</v>
      </c>
      <c r="AJ380" s="141">
        <f t="shared" si="163"/>
        <v>0.48</v>
      </c>
      <c r="AK380" s="141">
        <f t="shared" si="164"/>
        <v>0.48</v>
      </c>
      <c r="AL380" s="142">
        <f t="shared" si="150"/>
        <v>1.289</v>
      </c>
      <c r="AM380" s="142">
        <f t="shared" si="151"/>
        <v>0.459999999999999</v>
      </c>
      <c r="AN380" s="142">
        <f t="shared" si="152"/>
        <v>0.874499999999999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1.24</v>
      </c>
      <c r="AP380" s="120"/>
      <c r="AQ380" s="156">
        <f t="shared" si="153"/>
        <v>7.59065999999999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0.6783</v>
      </c>
      <c r="AV380" s="158">
        <f>IF(AND(AE380&gt;3.5,AF380&gt;3.5),LOOKUP(Sheet1!V380,Sheet2!A$3:A$24,Sheet2!W$3:W$24),LOOKUP(V380,Sheet2!A$3:A$24,Sheet2!V$3:V$24))*G380</f>
        <v>0.854307767967115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2.86723176847073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2.39694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25.963</v>
      </c>
      <c r="BC380" s="161">
        <f t="shared" si="154"/>
        <v>26.642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7.59065999999999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7.59065999999999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4.158</v>
      </c>
      <c r="BV380" s="52">
        <f t="shared" si="161"/>
        <v>2.389</v>
      </c>
      <c r="BW380" s="32">
        <f t="shared" si="162"/>
        <v>0</v>
      </c>
    </row>
    <row r="381" spans="1:75">
      <c r="A381" s="115" t="s">
        <v>332</v>
      </c>
      <c r="B381" s="32">
        <v>8.7</v>
      </c>
      <c r="D381" s="103">
        <f t="shared" si="170"/>
        <v>8.22</v>
      </c>
      <c r="E381" s="103">
        <v>8.7</v>
      </c>
      <c r="F381" s="103">
        <v>8.07</v>
      </c>
      <c r="G381" s="32">
        <v>0</v>
      </c>
      <c r="H381" s="32">
        <v>0.3</v>
      </c>
      <c r="I381" s="32">
        <v>0.48</v>
      </c>
      <c r="J381" s="32">
        <v>0.48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0.48</v>
      </c>
      <c r="AK381" s="141">
        <f t="shared" si="164"/>
        <v>0.48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0.96</v>
      </c>
      <c r="BV381" s="52">
        <f t="shared" si="161"/>
        <v>0.48</v>
      </c>
      <c r="BW381" s="32">
        <f t="shared" si="162"/>
        <v>0</v>
      </c>
    </row>
    <row r="382" spans="1:75">
      <c r="A382" s="115" t="s">
        <v>332</v>
      </c>
      <c r="B382" s="32">
        <v>8.7</v>
      </c>
      <c r="D382" s="103">
        <f t="shared" si="170"/>
        <v>8.22</v>
      </c>
      <c r="E382" s="103">
        <v>8.7</v>
      </c>
      <c r="F382" s="103">
        <v>8.007</v>
      </c>
      <c r="G382" s="32">
        <v>6</v>
      </c>
      <c r="H382" s="32">
        <v>0.3</v>
      </c>
      <c r="I382" s="32">
        <v>0.48</v>
      </c>
      <c r="J382" s="32">
        <v>0.48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 t="str">
        <f t="shared" si="145"/>
        <v>A</v>
      </c>
      <c r="T382" s="118">
        <v>0</v>
      </c>
      <c r="V382" s="141">
        <f t="shared" si="143"/>
        <v>0.3</v>
      </c>
      <c r="W382" s="142">
        <f t="shared" si="146"/>
        <v>8.22</v>
      </c>
      <c r="X382" s="142">
        <f t="shared" si="165"/>
        <v>8.7</v>
      </c>
      <c r="Y382" s="142">
        <f t="shared" si="166"/>
        <v>8.007</v>
      </c>
      <c r="Z382" s="142">
        <f>Y382+LOOKUP(V382,Sheet2!A$3:A$24,Sheet2!J$3:J$24)</f>
        <v>8.347</v>
      </c>
      <c r="AA382" s="142">
        <f t="shared" si="147"/>
        <v>8.126</v>
      </c>
      <c r="AB382" s="142">
        <f t="shared" si="167"/>
        <v>8.606</v>
      </c>
      <c r="AC382" s="142">
        <f t="shared" si="168"/>
        <v>7.976</v>
      </c>
      <c r="AD382" s="142">
        <f>AC382+LOOKUP(V382,Sheet2!A$3:A$24,Sheet2!J$3:J$24)</f>
        <v>8.316</v>
      </c>
      <c r="AE382" s="142">
        <f t="shared" si="148"/>
        <v>0.353</v>
      </c>
      <c r="AF382" s="142">
        <f t="shared" si="149"/>
        <v>0.289999999999999</v>
      </c>
      <c r="AG382" s="141">
        <f>LOOKUP(V382,Sheet2!A$3:A$24,Sheet2!K$3:K$24)</f>
        <v>0.5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0.31</v>
      </c>
      <c r="AI382" s="141">
        <f>LOOKUP(R382,Sheet3!A$2:A$7,Sheet3!D$2:D$7)</f>
        <v>0</v>
      </c>
      <c r="AJ382" s="141">
        <f t="shared" si="163"/>
        <v>0.48</v>
      </c>
      <c r="AK382" s="141">
        <f t="shared" si="164"/>
        <v>0.48</v>
      </c>
      <c r="AL382" s="142">
        <f t="shared" si="150"/>
        <v>0.522999999999999</v>
      </c>
      <c r="AM382" s="142">
        <f t="shared" si="151"/>
        <v>0.459999999999999</v>
      </c>
      <c r="AN382" s="142">
        <f t="shared" si="152"/>
        <v>0.491499999999999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1.24</v>
      </c>
      <c r="AP382" s="120"/>
      <c r="AQ382" s="156">
        <f t="shared" si="153"/>
        <v>3.65676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0.5814</v>
      </c>
      <c r="AV382" s="158">
        <f>IF(AND(AE382&gt;3.5,AF382&gt;3.5),LOOKUP(Sheet1!V382,Sheet2!A$3:A$24,Sheet2!W$3:W$24),LOOKUP(V382,Sheet2!A$3:A$24,Sheet2!V$3:V$24))*G382</f>
        <v>0.73226380111467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3.19298723011777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17.658</v>
      </c>
      <c r="BC382" s="161">
        <f t="shared" si="154"/>
        <v>19.772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3.65676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3.65676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2.626</v>
      </c>
      <c r="BV382" s="52">
        <f t="shared" si="161"/>
        <v>1.623</v>
      </c>
      <c r="BW382" s="32">
        <f t="shared" si="162"/>
        <v>0</v>
      </c>
    </row>
    <row r="383" spans="1:75">
      <c r="A383" s="115" t="s">
        <v>333</v>
      </c>
      <c r="B383" s="32">
        <v>8.606</v>
      </c>
      <c r="D383" s="103">
        <f t="shared" si="170"/>
        <v>8.126</v>
      </c>
      <c r="E383" s="103">
        <v>8.606</v>
      </c>
      <c r="F383" s="103">
        <v>7.976</v>
      </c>
      <c r="G383" s="32">
        <v>0</v>
      </c>
      <c r="H383" s="32">
        <v>0.3</v>
      </c>
      <c r="I383" s="32">
        <v>0.48</v>
      </c>
      <c r="J383" s="32">
        <v>0.48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0.48</v>
      </c>
      <c r="AK383" s="141">
        <f t="shared" si="164"/>
        <v>0.48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0.96</v>
      </c>
      <c r="BV383" s="52">
        <f t="shared" si="161"/>
        <v>0.48</v>
      </c>
      <c r="BW383" s="32">
        <f t="shared" si="162"/>
        <v>0</v>
      </c>
    </row>
    <row r="384" spans="1:75">
      <c r="A384" s="115" t="s">
        <v>333</v>
      </c>
      <c r="B384" s="32">
        <v>8.606</v>
      </c>
      <c r="D384" s="103">
        <f t="shared" si="170"/>
        <v>8.126</v>
      </c>
      <c r="E384" s="103">
        <v>8.606</v>
      </c>
      <c r="F384" s="103">
        <v>7.931</v>
      </c>
      <c r="G384" s="32">
        <v>3</v>
      </c>
      <c r="H384" s="32">
        <v>0.3</v>
      </c>
      <c r="I384" s="32">
        <v>0.48</v>
      </c>
      <c r="J384" s="32">
        <v>0.48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 t="str">
        <f t="shared" si="145"/>
        <v>无</v>
      </c>
      <c r="T384" s="118">
        <v>0</v>
      </c>
      <c r="V384" s="141">
        <f t="shared" si="143"/>
        <v>0.3</v>
      </c>
      <c r="W384" s="142">
        <f t="shared" si="146"/>
        <v>8.126</v>
      </c>
      <c r="X384" s="142">
        <f t="shared" si="165"/>
        <v>8.606</v>
      </c>
      <c r="Y384" s="142">
        <f t="shared" si="166"/>
        <v>7.931</v>
      </c>
      <c r="Z384" s="142">
        <f>Y384+LOOKUP(V384,Sheet2!A$3:A$24,Sheet2!J$3:J$24)</f>
        <v>8.271</v>
      </c>
      <c r="AA384" s="142">
        <f t="shared" si="147"/>
        <v>8.081</v>
      </c>
      <c r="AB384" s="142">
        <f t="shared" si="167"/>
        <v>8.561</v>
      </c>
      <c r="AC384" s="142">
        <f t="shared" si="168"/>
        <v>7.944</v>
      </c>
      <c r="AD384" s="142">
        <f>AC384+LOOKUP(V384,Sheet2!A$3:A$24,Sheet2!J$3:J$24)</f>
        <v>8.284</v>
      </c>
      <c r="AE384" s="142">
        <f t="shared" si="148"/>
        <v>0.334999999999999</v>
      </c>
      <c r="AF384" s="142">
        <f t="shared" si="149"/>
        <v>0.276999999999999</v>
      </c>
      <c r="AG384" s="141">
        <f>LOOKUP(V384,Sheet2!A$3:A$24,Sheet2!K$3:K$24)</f>
        <v>0.5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0.31</v>
      </c>
      <c r="AI384" s="141">
        <f>LOOKUP(R384,Sheet3!A$2:A$7,Sheet3!D$2:D$7)</f>
        <v>0</v>
      </c>
      <c r="AJ384" s="141">
        <f t="shared" si="163"/>
        <v>0.48</v>
      </c>
      <c r="AK384" s="141">
        <f t="shared" si="164"/>
        <v>0.48</v>
      </c>
      <c r="AL384" s="142">
        <f t="shared" si="150"/>
        <v>0.504999999999999</v>
      </c>
      <c r="AM384" s="142">
        <f t="shared" si="151"/>
        <v>0.447</v>
      </c>
      <c r="AN384" s="142">
        <f t="shared" si="152"/>
        <v>0.476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0.98</v>
      </c>
      <c r="AP384" s="120"/>
      <c r="AQ384" s="156">
        <f t="shared" si="153"/>
        <v>1.39944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0.2907</v>
      </c>
      <c r="AV384" s="158">
        <f>IF(AND(AE384&gt;3.5,AF384&gt;3.5),LOOKUP(Sheet1!V384,Sheet2!A$3:A$24,Sheet2!W$3:W$24),LOOKUP(V384,Sheet2!A$3:A$24,Sheet2!V$3:V$24))*G384</f>
        <v>0.366131900557335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1.20967361505889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1.39944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1.39944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2.46</v>
      </c>
      <c r="BV384" s="52">
        <f t="shared" si="161"/>
        <v>1.475</v>
      </c>
      <c r="BW384" s="32">
        <f t="shared" si="162"/>
        <v>0</v>
      </c>
    </row>
    <row r="385" spans="1:75">
      <c r="A385" s="115" t="s">
        <v>334</v>
      </c>
      <c r="B385" s="32">
        <v>8.561</v>
      </c>
      <c r="D385" s="103">
        <f t="shared" si="170"/>
        <v>8.081</v>
      </c>
      <c r="E385" s="103">
        <v>8.561</v>
      </c>
      <c r="F385" s="103">
        <v>7.944</v>
      </c>
      <c r="G385" s="32">
        <v>0</v>
      </c>
      <c r="H385" s="32">
        <v>0.3</v>
      </c>
      <c r="I385" s="32">
        <v>0.48</v>
      </c>
      <c r="J385" s="32">
        <v>0.48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0.48</v>
      </c>
      <c r="AK385" s="141">
        <f t="shared" si="164"/>
        <v>0.48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0.96</v>
      </c>
      <c r="BV385" s="52">
        <f t="shared" si="161"/>
        <v>0.48</v>
      </c>
      <c r="BW385" s="32">
        <f t="shared" si="162"/>
        <v>0</v>
      </c>
    </row>
    <row r="386" spans="1:75">
      <c r="A386" s="115" t="s">
        <v>334</v>
      </c>
      <c r="B386" s="32">
        <v>8.561</v>
      </c>
      <c r="D386" s="103">
        <f t="shared" si="170"/>
        <v>8.081</v>
      </c>
      <c r="E386" s="103">
        <v>8.561</v>
      </c>
      <c r="F386" s="103">
        <v>7.785</v>
      </c>
      <c r="G386" s="32">
        <v>9</v>
      </c>
      <c r="H386" s="32">
        <v>0.3</v>
      </c>
      <c r="I386" s="32">
        <v>0.48</v>
      </c>
      <c r="J386" s="32">
        <v>0.48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 t="str">
        <f t="shared" si="145"/>
        <v>A</v>
      </c>
      <c r="T386" s="118">
        <v>0</v>
      </c>
      <c r="V386" s="141">
        <f t="shared" si="143"/>
        <v>0.3</v>
      </c>
      <c r="W386" s="142">
        <f t="shared" si="146"/>
        <v>8.081</v>
      </c>
      <c r="X386" s="142">
        <f t="shared" si="165"/>
        <v>8.561</v>
      </c>
      <c r="Y386" s="142">
        <f t="shared" si="166"/>
        <v>7.785</v>
      </c>
      <c r="Z386" s="142">
        <f>Y386+LOOKUP(V386,Sheet2!A$3:A$24,Sheet2!J$3:J$24)</f>
        <v>8.125</v>
      </c>
      <c r="AA386" s="142">
        <f t="shared" si="147"/>
        <v>7.891</v>
      </c>
      <c r="AB386" s="142">
        <f t="shared" si="167"/>
        <v>8.371</v>
      </c>
      <c r="AC386" s="142">
        <f t="shared" si="168"/>
        <v>7.741</v>
      </c>
      <c r="AD386" s="142">
        <f>AC386+LOOKUP(V386,Sheet2!A$3:A$24,Sheet2!J$3:J$24)</f>
        <v>8.081</v>
      </c>
      <c r="AE386" s="142">
        <f t="shared" si="148"/>
        <v>0.436</v>
      </c>
      <c r="AF386" s="142">
        <f t="shared" si="149"/>
        <v>0.290000000000001</v>
      </c>
      <c r="AG386" s="141">
        <f>LOOKUP(V386,Sheet2!A$3:A$24,Sheet2!K$3:K$24)</f>
        <v>0.5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0.31</v>
      </c>
      <c r="AI386" s="141">
        <f>LOOKUP(R386,Sheet3!A$2:A$7,Sheet3!D$2:D$7)</f>
        <v>0</v>
      </c>
      <c r="AJ386" s="141">
        <f t="shared" si="163"/>
        <v>0.48</v>
      </c>
      <c r="AK386" s="141">
        <f t="shared" si="164"/>
        <v>0.48</v>
      </c>
      <c r="AL386" s="142">
        <f t="shared" si="150"/>
        <v>0.605999999999999</v>
      </c>
      <c r="AM386" s="142">
        <f t="shared" si="151"/>
        <v>0.46</v>
      </c>
      <c r="AN386" s="142">
        <f t="shared" si="152"/>
        <v>0.533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1.24</v>
      </c>
      <c r="AP386" s="120"/>
      <c r="AQ386" s="156">
        <f t="shared" si="153"/>
        <v>5.94828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0.8721</v>
      </c>
      <c r="AV386" s="158">
        <f>IF(AND(AE386&gt;3.5,AF386&gt;3.5),LOOKUP(Sheet1!V386,Sheet2!A$3:A$24,Sheet2!W$3:W$24),LOOKUP(V386,Sheet2!A$3:A$24,Sheet2!V$3:V$24))*G386</f>
        <v>1.098395701672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4.66996084517667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27.234</v>
      </c>
      <c r="BC386" s="161">
        <f t="shared" si="154"/>
        <v>30.156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5.94828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5.94828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2.792</v>
      </c>
      <c r="BV386" s="52">
        <f t="shared" si="161"/>
        <v>1.706</v>
      </c>
      <c r="BW386" s="32">
        <f t="shared" si="162"/>
        <v>0</v>
      </c>
    </row>
    <row r="387" spans="1:75">
      <c r="A387" s="115" t="s">
        <v>335</v>
      </c>
      <c r="B387" s="32">
        <v>8.371</v>
      </c>
      <c r="D387" s="103">
        <f t="shared" si="170"/>
        <v>7.891</v>
      </c>
      <c r="E387" s="103">
        <v>8.371</v>
      </c>
      <c r="F387" s="103">
        <v>7.741</v>
      </c>
      <c r="G387" s="32">
        <v>0</v>
      </c>
      <c r="H387" s="32">
        <v>0.3</v>
      </c>
      <c r="I387" s="32">
        <v>0.48</v>
      </c>
      <c r="J387" s="32">
        <v>0.48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0.48</v>
      </c>
      <c r="AK387" s="141">
        <f t="shared" si="164"/>
        <v>0.48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0.96</v>
      </c>
      <c r="BV387" s="52">
        <f t="shared" si="161"/>
        <v>0.48</v>
      </c>
      <c r="BW387" s="32">
        <f t="shared" si="162"/>
        <v>0</v>
      </c>
    </row>
    <row r="388" spans="1:75">
      <c r="A388" s="115" t="s">
        <v>335</v>
      </c>
      <c r="B388" s="32">
        <v>8.371</v>
      </c>
      <c r="D388" s="103">
        <f t="shared" si="170"/>
        <v>7.891</v>
      </c>
      <c r="E388" s="103">
        <v>8.371</v>
      </c>
      <c r="F388" s="103">
        <v>7.667</v>
      </c>
      <c r="G388" s="32">
        <v>5</v>
      </c>
      <c r="H388" s="32">
        <v>0.3</v>
      </c>
      <c r="I388" s="32">
        <v>0.48</v>
      </c>
      <c r="J388" s="32">
        <v>0.48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 t="str">
        <f t="shared" ref="S388:S451" si="173">IF(G388=0,0,IF((MAX(AL388,AM388)+AJ388)&gt;6,"顶管",IF((MAX(AL388,AM388)+AJ388)&gt;5,"D",IF((MAX(AL388,AM388)+AJ388)&gt;4,"C",IF((MAX(AL388,AM388)+AJ388)&gt;3,"B",IF((MAX(AL388,AM388)+AJ388)&gt;1,"A","无"))))))</f>
        <v>A</v>
      </c>
      <c r="T388" s="118">
        <v>0</v>
      </c>
      <c r="V388" s="141">
        <f t="shared" si="171"/>
        <v>0.3</v>
      </c>
      <c r="W388" s="142">
        <f t="shared" ref="W388:W451" si="174">IF($G388=0,0,D388)</f>
        <v>7.891</v>
      </c>
      <c r="X388" s="142">
        <f t="shared" si="165"/>
        <v>8.371</v>
      </c>
      <c r="Y388" s="142">
        <f t="shared" si="166"/>
        <v>7.667</v>
      </c>
      <c r="Z388" s="142">
        <f>Y388+LOOKUP(V388,Sheet2!A$3:A$24,Sheet2!J$3:J$24)</f>
        <v>8.007</v>
      </c>
      <c r="AA388" s="142">
        <f t="shared" ref="AA388:AA451" si="175">IF($G388=0,0,D389)</f>
        <v>7.794</v>
      </c>
      <c r="AB388" s="142">
        <f t="shared" si="167"/>
        <v>8.274</v>
      </c>
      <c r="AC388" s="142">
        <f t="shared" si="168"/>
        <v>7.644</v>
      </c>
      <c r="AD388" s="142">
        <f>AC388+LOOKUP(V388,Sheet2!A$3:A$24,Sheet2!J$3:J$24)</f>
        <v>7.984</v>
      </c>
      <c r="AE388" s="142">
        <f t="shared" ref="AE388:AE451" si="176">X388-Z388</f>
        <v>0.364000000000001</v>
      </c>
      <c r="AF388" s="142">
        <f t="shared" ref="AF388:AF451" si="177">AB388-AD388</f>
        <v>0.289999999999999</v>
      </c>
      <c r="AG388" s="141">
        <f>LOOKUP(V388,Sheet2!A$3:A$24,Sheet2!K$3:K$24)</f>
        <v>0.5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0.31</v>
      </c>
      <c r="AI388" s="141">
        <f>LOOKUP(R388,Sheet3!A$2:A$7,Sheet3!D$2:D$7)</f>
        <v>0</v>
      </c>
      <c r="AJ388" s="141">
        <f t="shared" si="163"/>
        <v>0.48</v>
      </c>
      <c r="AK388" s="141">
        <f t="shared" si="164"/>
        <v>0.48</v>
      </c>
      <c r="AL388" s="142">
        <f t="shared" ref="AL388:AL451" si="178">IF(G388=0,0,IF(W388=0,X388-Y388+AH388+AI388,W388-Y388+AH388+AI388))</f>
        <v>0.534</v>
      </c>
      <c r="AM388" s="142">
        <f t="shared" ref="AM388:AM451" si="179">IF(G388=0,0,IF(AA388=0,AB388-AC388+AH388+AI388,AA388-AC388+AH388+AI388))</f>
        <v>0.459999999999999</v>
      </c>
      <c r="AN388" s="142">
        <f t="shared" ref="AN388:AN451" si="180">(AL388+AM388)/2</f>
        <v>0.496999999999999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1.24</v>
      </c>
      <c r="AP388" s="120"/>
      <c r="AQ388" s="156">
        <f t="shared" ref="AQ388:AQ451" si="181">IF(G388=0,0,AN388*AO388*G388)</f>
        <v>3.0814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0.4845</v>
      </c>
      <c r="AV388" s="158">
        <f>IF(AND(AE388&gt;3.5,AF388&gt;3.5),LOOKUP(Sheet1!V388,Sheet2!A$3:A$24,Sheet2!W$3:W$24),LOOKUP(V388,Sheet2!A$3:A$24,Sheet2!V$3:V$24))*G388</f>
        <v>0.610219834262225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2.65202269176481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14.77</v>
      </c>
      <c r="BC388" s="161">
        <f t="shared" ref="BC388:BC451" si="182">IF(BB388=0,0,(AN388+AJ388+1.5)*G388/1.5*2)</f>
        <v>16.5133333333333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3.0814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3.0814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2.648</v>
      </c>
      <c r="BV388" s="52">
        <f t="shared" ref="BV388:BV451" si="189">MAX(AL388,AM388)+AJ388+AO388*0.5</f>
        <v>1.634</v>
      </c>
      <c r="BW388" s="32">
        <f t="shared" ref="BW388:BW451" si="190">IF(N388=1,G388,0)</f>
        <v>0</v>
      </c>
    </row>
    <row r="389" spans="1:75">
      <c r="A389" s="115" t="s">
        <v>336</v>
      </c>
      <c r="B389" s="32">
        <v>8.274</v>
      </c>
      <c r="D389" s="103">
        <f t="shared" si="170"/>
        <v>7.794</v>
      </c>
      <c r="E389" s="103">
        <v>8.274</v>
      </c>
      <c r="F389" s="103">
        <v>7.644</v>
      </c>
      <c r="G389" s="32">
        <v>23</v>
      </c>
      <c r="H389" s="32">
        <v>0.3</v>
      </c>
      <c r="I389" s="32">
        <v>0.48</v>
      </c>
      <c r="J389" s="32">
        <v>0.48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 t="str">
        <f t="shared" si="173"/>
        <v>A</v>
      </c>
      <c r="T389" s="118">
        <v>0</v>
      </c>
      <c r="V389" s="141">
        <f t="shared" si="171"/>
        <v>0.3</v>
      </c>
      <c r="W389" s="142">
        <f t="shared" si="174"/>
        <v>7.794</v>
      </c>
      <c r="X389" s="142">
        <f t="shared" si="165"/>
        <v>8.274</v>
      </c>
      <c r="Y389" s="142">
        <f t="shared" si="166"/>
        <v>7.644</v>
      </c>
      <c r="Z389" s="142">
        <f>Y389+LOOKUP(V389,Sheet2!A$3:A$24,Sheet2!J$3:J$24)</f>
        <v>7.984</v>
      </c>
      <c r="AA389" s="142">
        <f t="shared" si="175"/>
        <v>8.048</v>
      </c>
      <c r="AB389" s="142">
        <f t="shared" si="167"/>
        <v>8.528</v>
      </c>
      <c r="AC389" s="142">
        <f t="shared" si="168"/>
        <v>7.531</v>
      </c>
      <c r="AD389" s="142">
        <f>AC389+LOOKUP(V389,Sheet2!A$3:A$24,Sheet2!J$3:J$24)</f>
        <v>7.871</v>
      </c>
      <c r="AE389" s="142">
        <f t="shared" si="176"/>
        <v>0.289999999999999</v>
      </c>
      <c r="AF389" s="142">
        <f t="shared" si="177"/>
        <v>0.657000000000001</v>
      </c>
      <c r="AG389" s="141">
        <f>LOOKUP(V389,Sheet2!A$3:A$24,Sheet2!K$3:K$24)</f>
        <v>0.5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0.31</v>
      </c>
      <c r="AI389" s="141">
        <f>LOOKUP(R389,Sheet3!A$2:A$7,Sheet3!D$2:D$7)</f>
        <v>0</v>
      </c>
      <c r="AJ389" s="141">
        <f t="shared" ref="AJ389:AJ452" si="191">IF(B389=0,0,IF(NOT(I389=0),I389,AJ388))</f>
        <v>0.48</v>
      </c>
      <c r="AK389" s="141">
        <f t="shared" ref="AK389:AK452" si="192">IF(B389=0,0,IF(NOT(J389=0),J389,AK388))</f>
        <v>0.48</v>
      </c>
      <c r="AL389" s="142">
        <f t="shared" si="178"/>
        <v>0.459999999999999</v>
      </c>
      <c r="AM389" s="142">
        <f t="shared" si="179"/>
        <v>0.827</v>
      </c>
      <c r="AN389" s="142">
        <f t="shared" si="180"/>
        <v>0.6435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1.24</v>
      </c>
      <c r="AP389" s="120"/>
      <c r="AQ389" s="156">
        <f t="shared" si="181"/>
        <v>18.35262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2.2287</v>
      </c>
      <c r="AV389" s="158">
        <f>IF(AND(AE389&gt;3.5,AF389&gt;3.5),LOOKUP(Sheet1!V389,Sheet2!A$3:A$24,Sheet2!W$3:W$24),LOOKUP(V389,Sheet2!A$3:A$24,Sheet2!V$3:V$24))*G389</f>
        <v>2.80701123760623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17.7050443821182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74.681</v>
      </c>
      <c r="BC389" s="161">
        <f t="shared" si="182"/>
        <v>80.454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18.35262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18.35262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3.234</v>
      </c>
      <c r="BV389" s="52">
        <f t="shared" si="189"/>
        <v>1.927</v>
      </c>
      <c r="BW389" s="32">
        <f t="shared" si="190"/>
        <v>0</v>
      </c>
    </row>
    <row r="390" spans="1:75">
      <c r="A390" s="115" t="s">
        <v>337</v>
      </c>
      <c r="B390" s="32">
        <v>8.528</v>
      </c>
      <c r="D390" s="103">
        <f t="shared" si="170"/>
        <v>8.048</v>
      </c>
      <c r="E390" s="103">
        <v>8.528</v>
      </c>
      <c r="F390" s="103">
        <v>7.531</v>
      </c>
      <c r="G390" s="32">
        <v>27</v>
      </c>
      <c r="H390" s="32">
        <v>0.3</v>
      </c>
      <c r="I390" s="32">
        <v>0.48</v>
      </c>
      <c r="J390" s="32">
        <v>0.48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 t="str">
        <f t="shared" si="173"/>
        <v>A</v>
      </c>
      <c r="T390" s="118">
        <v>0</v>
      </c>
      <c r="V390" s="141">
        <f t="shared" si="171"/>
        <v>0.3</v>
      </c>
      <c r="W390" s="142">
        <f t="shared" si="174"/>
        <v>8.048</v>
      </c>
      <c r="X390" s="142">
        <f t="shared" si="165"/>
        <v>8.528</v>
      </c>
      <c r="Y390" s="142">
        <f t="shared" si="166"/>
        <v>7.531</v>
      </c>
      <c r="Z390" s="142">
        <f>Y390+LOOKUP(V390,Sheet2!A$3:A$24,Sheet2!J$3:J$24)</f>
        <v>7.871</v>
      </c>
      <c r="AA390" s="142">
        <f t="shared" si="175"/>
        <v>8.019</v>
      </c>
      <c r="AB390" s="142">
        <f t="shared" si="167"/>
        <v>8.499</v>
      </c>
      <c r="AC390" s="142">
        <f t="shared" si="168"/>
        <v>7.398</v>
      </c>
      <c r="AD390" s="142">
        <f>AC390+LOOKUP(V390,Sheet2!A$3:A$24,Sheet2!J$3:J$24)</f>
        <v>7.738</v>
      </c>
      <c r="AE390" s="142">
        <f t="shared" si="176"/>
        <v>0.657000000000001</v>
      </c>
      <c r="AF390" s="142">
        <f t="shared" si="177"/>
        <v>0.761000000000001</v>
      </c>
      <c r="AG390" s="141">
        <f>LOOKUP(V390,Sheet2!A$3:A$24,Sheet2!K$3:K$24)</f>
        <v>0.5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0.31</v>
      </c>
      <c r="AI390" s="141">
        <f>LOOKUP(R390,Sheet3!A$2:A$7,Sheet3!D$2:D$7)</f>
        <v>0</v>
      </c>
      <c r="AJ390" s="141">
        <f t="shared" si="191"/>
        <v>0.48</v>
      </c>
      <c r="AK390" s="141">
        <f t="shared" si="192"/>
        <v>0.48</v>
      </c>
      <c r="AL390" s="142">
        <f t="shared" si="178"/>
        <v>0.827</v>
      </c>
      <c r="AM390" s="142">
        <f t="shared" si="179"/>
        <v>0.931</v>
      </c>
      <c r="AN390" s="142">
        <f t="shared" si="180"/>
        <v>0.879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1.24</v>
      </c>
      <c r="AP390" s="120"/>
      <c r="AQ390" s="156">
        <f t="shared" si="181"/>
        <v>29.42892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2.6163</v>
      </c>
      <c r="AV390" s="158">
        <f>IF(AND(AE390&gt;3.5,AF390&gt;3.5),LOOKUP(Sheet1!V390,Sheet2!A$3:A$24,Sheet2!W$3:W$24),LOOKUP(V390,Sheet2!A$3:A$24,Sheet2!V$3:V$24))*G390</f>
        <v>3.29518710501601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20.93970253553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100.386</v>
      </c>
      <c r="BC390" s="161">
        <f t="shared" si="182"/>
        <v>102.924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29.42892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29.42892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3.442</v>
      </c>
      <c r="BV390" s="52">
        <f t="shared" si="189"/>
        <v>2.031</v>
      </c>
      <c r="BW390" s="32">
        <f t="shared" si="190"/>
        <v>0</v>
      </c>
    </row>
    <row r="391" spans="1:75">
      <c r="A391" s="115" t="s">
        <v>338</v>
      </c>
      <c r="B391" s="32">
        <v>8.499</v>
      </c>
      <c r="D391" s="103">
        <f t="shared" si="170"/>
        <v>8.019</v>
      </c>
      <c r="E391" s="103">
        <v>8.499</v>
      </c>
      <c r="F391" s="103">
        <v>7.398</v>
      </c>
      <c r="G391" s="32">
        <v>0</v>
      </c>
      <c r="H391" s="32">
        <v>0.3</v>
      </c>
      <c r="I391" s="32">
        <v>0.48</v>
      </c>
      <c r="J391" s="32">
        <v>0.48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0.48</v>
      </c>
      <c r="AK391" s="141">
        <f t="shared" si="192"/>
        <v>0.48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0.96</v>
      </c>
      <c r="BV391" s="52">
        <f t="shared" si="189"/>
        <v>0.48</v>
      </c>
      <c r="BW391" s="32">
        <f t="shared" si="190"/>
        <v>0</v>
      </c>
    </row>
    <row r="392" spans="1:75">
      <c r="A392" s="115" t="s">
        <v>338</v>
      </c>
      <c r="B392" s="32">
        <v>8.499</v>
      </c>
      <c r="D392" s="103">
        <f t="shared" si="170"/>
        <v>8.019</v>
      </c>
      <c r="E392" s="103">
        <v>8.499</v>
      </c>
      <c r="F392" s="103">
        <v>7.396</v>
      </c>
      <c r="G392" s="32">
        <v>6</v>
      </c>
      <c r="H392" s="32">
        <v>0.3</v>
      </c>
      <c r="I392" s="32">
        <v>0.48</v>
      </c>
      <c r="J392" s="32">
        <v>0.48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 t="str">
        <f t="shared" si="173"/>
        <v>A</v>
      </c>
      <c r="T392" s="118">
        <v>0</v>
      </c>
      <c r="V392" s="141">
        <f t="shared" si="171"/>
        <v>0.3</v>
      </c>
      <c r="W392" s="142">
        <f t="shared" si="174"/>
        <v>8.019</v>
      </c>
      <c r="X392" s="142">
        <f t="shared" si="165"/>
        <v>8.499</v>
      </c>
      <c r="Y392" s="142">
        <f t="shared" si="166"/>
        <v>7.396</v>
      </c>
      <c r="Z392" s="142">
        <f>Y392+LOOKUP(V392,Sheet2!A$3:A$24,Sheet2!J$3:J$24)</f>
        <v>7.736</v>
      </c>
      <c r="AA392" s="142">
        <f t="shared" si="175"/>
        <v>7.97</v>
      </c>
      <c r="AB392" s="142">
        <f t="shared" si="167"/>
        <v>8.45</v>
      </c>
      <c r="AC392" s="142">
        <f t="shared" si="168"/>
        <v>7.365</v>
      </c>
      <c r="AD392" s="142">
        <f>AC392+LOOKUP(V392,Sheet2!A$3:A$24,Sheet2!J$3:J$24)</f>
        <v>7.705</v>
      </c>
      <c r="AE392" s="142">
        <f t="shared" si="176"/>
        <v>0.763000000000001</v>
      </c>
      <c r="AF392" s="142">
        <f t="shared" si="177"/>
        <v>0.744999999999999</v>
      </c>
      <c r="AG392" s="141">
        <f>LOOKUP(V392,Sheet2!A$3:A$24,Sheet2!K$3:K$24)</f>
        <v>0.5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0.31</v>
      </c>
      <c r="AI392" s="141">
        <f>LOOKUP(R392,Sheet3!A$2:A$7,Sheet3!D$2:D$7)</f>
        <v>0</v>
      </c>
      <c r="AJ392" s="141">
        <f t="shared" si="191"/>
        <v>0.48</v>
      </c>
      <c r="AK392" s="141">
        <f t="shared" si="192"/>
        <v>0.48</v>
      </c>
      <c r="AL392" s="142">
        <f t="shared" si="178"/>
        <v>0.933</v>
      </c>
      <c r="AM392" s="142">
        <f t="shared" si="179"/>
        <v>0.914999999999999</v>
      </c>
      <c r="AN392" s="142">
        <f t="shared" si="180"/>
        <v>0.923999999999999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1.24</v>
      </c>
      <c r="AP392" s="120"/>
      <c r="AQ392" s="156">
        <f t="shared" si="181"/>
        <v>6.87456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0.5814</v>
      </c>
      <c r="AV392" s="158">
        <f>IF(AND(AE392&gt;3.5,AF392&gt;3.5),LOOKUP(Sheet1!V392,Sheet2!A$3:A$24,Sheet2!W$3:W$24),LOOKUP(V392,Sheet2!A$3:A$24,Sheet2!V$3:V$24))*G392</f>
        <v>0.73226380111467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4.88042723011778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22.848</v>
      </c>
      <c r="BC392" s="161">
        <f t="shared" si="182"/>
        <v>23.232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6.87456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6.87456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3.446</v>
      </c>
      <c r="BV392" s="52">
        <f t="shared" si="189"/>
        <v>2.033</v>
      </c>
      <c r="BW392" s="32">
        <f t="shared" si="190"/>
        <v>0</v>
      </c>
    </row>
    <row r="393" spans="1:75">
      <c r="A393" s="115" t="s">
        <v>339</v>
      </c>
      <c r="B393" s="32">
        <v>8.45</v>
      </c>
      <c r="D393" s="103">
        <f t="shared" si="170"/>
        <v>7.97</v>
      </c>
      <c r="E393" s="103">
        <v>8.45</v>
      </c>
      <c r="F393" s="103">
        <v>7.365</v>
      </c>
      <c r="G393" s="32">
        <v>0</v>
      </c>
      <c r="H393" s="32">
        <v>0.3</v>
      </c>
      <c r="I393" s="32">
        <v>0.48</v>
      </c>
      <c r="J393" s="32">
        <v>0.48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0.48</v>
      </c>
      <c r="AK393" s="141">
        <f t="shared" si="192"/>
        <v>0.48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0.96</v>
      </c>
      <c r="BV393" s="52">
        <f t="shared" si="189"/>
        <v>0.48</v>
      </c>
      <c r="BW393" s="32">
        <f t="shared" si="190"/>
        <v>0</v>
      </c>
    </row>
    <row r="394" spans="1:75">
      <c r="A394" s="115" t="s">
        <v>340</v>
      </c>
      <c r="B394" s="32">
        <v>8.187</v>
      </c>
      <c r="D394" s="103">
        <f t="shared" si="170"/>
        <v>7.707</v>
      </c>
      <c r="E394" s="103">
        <v>8.187</v>
      </c>
      <c r="F394" s="103">
        <v>7.557</v>
      </c>
      <c r="G394" s="32">
        <v>20</v>
      </c>
      <c r="H394" s="32">
        <v>0.3</v>
      </c>
      <c r="I394" s="32">
        <v>0.48</v>
      </c>
      <c r="J394" s="32">
        <v>0.48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 t="str">
        <f t="shared" si="173"/>
        <v>A</v>
      </c>
      <c r="T394" s="118">
        <v>0</v>
      </c>
      <c r="V394" s="141">
        <f t="shared" si="171"/>
        <v>0.3</v>
      </c>
      <c r="W394" s="142">
        <f t="shared" si="174"/>
        <v>7.707</v>
      </c>
      <c r="X394" s="142">
        <f t="shared" ref="X394:X457" si="193">IF($G394=0,0,E394)</f>
        <v>8.187</v>
      </c>
      <c r="Y394" s="142">
        <f t="shared" ref="Y394:Y457" si="194">IF($G394=0,0,F394)</f>
        <v>7.557</v>
      </c>
      <c r="Z394" s="142">
        <f>Y394+LOOKUP(V394,Sheet2!A$3:A$24,Sheet2!J$3:J$24)</f>
        <v>7.897</v>
      </c>
      <c r="AA394" s="142">
        <f t="shared" si="175"/>
        <v>7.995</v>
      </c>
      <c r="AB394" s="142">
        <f t="shared" ref="AB394:AB457" si="195">IF($G394=0,0,E395)</f>
        <v>8.475</v>
      </c>
      <c r="AC394" s="142">
        <f t="shared" ref="AC394:AC457" si="196">IF($G394=0,0,F395)</f>
        <v>7.459</v>
      </c>
      <c r="AD394" s="142">
        <f>AC394+LOOKUP(V394,Sheet2!A$3:A$24,Sheet2!J$3:J$24)</f>
        <v>7.799</v>
      </c>
      <c r="AE394" s="142">
        <f t="shared" si="176"/>
        <v>0.289999999999999</v>
      </c>
      <c r="AF394" s="142">
        <f t="shared" si="177"/>
        <v>0.676</v>
      </c>
      <c r="AG394" s="141">
        <f>LOOKUP(V394,Sheet2!A$3:A$24,Sheet2!K$3:K$24)</f>
        <v>0.5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0.31</v>
      </c>
      <c r="AI394" s="141">
        <f>LOOKUP(R394,Sheet3!A$2:A$7,Sheet3!D$2:D$7)</f>
        <v>0</v>
      </c>
      <c r="AJ394" s="141">
        <f t="shared" si="191"/>
        <v>0.48</v>
      </c>
      <c r="AK394" s="141">
        <f t="shared" si="192"/>
        <v>0.48</v>
      </c>
      <c r="AL394" s="142">
        <f t="shared" si="178"/>
        <v>0.459999999999999</v>
      </c>
      <c r="AM394" s="142">
        <f t="shared" si="179"/>
        <v>0.846</v>
      </c>
      <c r="AN394" s="142">
        <f t="shared" si="180"/>
        <v>0.652999999999999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1.24</v>
      </c>
      <c r="AP394" s="120"/>
      <c r="AQ394" s="156">
        <f t="shared" si="181"/>
        <v>16.1944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1.938</v>
      </c>
      <c r="AV394" s="158">
        <f>IF(AND(AE394&gt;3.5,AF394&gt;3.5),LOOKUP(Sheet1!V394,Sheet2!A$3:A$24,Sheet2!W$3:W$24),LOOKUP(V394,Sheet2!A$3:A$24,Sheet2!V$3:V$24))*G394</f>
        <v>2.4408793370489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15.6312907670592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65.32</v>
      </c>
      <c r="BC394" s="161">
        <f t="shared" si="182"/>
        <v>70.2133333333333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16.1944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16.1944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3.272</v>
      </c>
      <c r="BV394" s="52">
        <f t="shared" si="189"/>
        <v>1.946</v>
      </c>
      <c r="BW394" s="32">
        <f t="shared" si="190"/>
        <v>0</v>
      </c>
    </row>
    <row r="395" spans="1:75">
      <c r="A395" s="115" t="s">
        <v>341</v>
      </c>
      <c r="B395" s="32">
        <v>8.475</v>
      </c>
      <c r="D395" s="103">
        <f t="shared" si="170"/>
        <v>7.995</v>
      </c>
      <c r="E395" s="103">
        <v>8.475</v>
      </c>
      <c r="F395" s="103">
        <v>7.459</v>
      </c>
      <c r="G395" s="32">
        <v>17</v>
      </c>
      <c r="H395" s="32">
        <v>0.3</v>
      </c>
      <c r="I395" s="32">
        <v>0.48</v>
      </c>
      <c r="J395" s="32">
        <v>0.48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 t="str">
        <f t="shared" si="173"/>
        <v>A</v>
      </c>
      <c r="T395" s="118">
        <v>0</v>
      </c>
      <c r="V395" s="141">
        <f t="shared" si="171"/>
        <v>0.3</v>
      </c>
      <c r="W395" s="142">
        <f t="shared" si="174"/>
        <v>7.995</v>
      </c>
      <c r="X395" s="142">
        <f t="shared" si="193"/>
        <v>8.475</v>
      </c>
      <c r="Y395" s="142">
        <f t="shared" si="194"/>
        <v>7.459</v>
      </c>
      <c r="Z395" s="142">
        <f>Y395+LOOKUP(V395,Sheet2!A$3:A$24,Sheet2!J$3:J$24)</f>
        <v>7.799</v>
      </c>
      <c r="AA395" s="142">
        <f t="shared" si="175"/>
        <v>7.744</v>
      </c>
      <c r="AB395" s="142">
        <f t="shared" si="195"/>
        <v>8.224</v>
      </c>
      <c r="AC395" s="142">
        <f t="shared" si="196"/>
        <v>7.372</v>
      </c>
      <c r="AD395" s="142">
        <f>AC395+LOOKUP(V395,Sheet2!A$3:A$24,Sheet2!J$3:J$24)</f>
        <v>7.712</v>
      </c>
      <c r="AE395" s="142">
        <f t="shared" si="176"/>
        <v>0.676</v>
      </c>
      <c r="AF395" s="142">
        <f t="shared" si="177"/>
        <v>0.512</v>
      </c>
      <c r="AG395" s="141">
        <f>LOOKUP(V395,Sheet2!A$3:A$24,Sheet2!K$3:K$24)</f>
        <v>0.5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0.31</v>
      </c>
      <c r="AI395" s="141">
        <f>LOOKUP(R395,Sheet3!A$2:A$7,Sheet3!D$2:D$7)</f>
        <v>0</v>
      </c>
      <c r="AJ395" s="141">
        <f t="shared" si="191"/>
        <v>0.48</v>
      </c>
      <c r="AK395" s="141">
        <f t="shared" si="192"/>
        <v>0.48</v>
      </c>
      <c r="AL395" s="142">
        <f t="shared" si="178"/>
        <v>0.846</v>
      </c>
      <c r="AM395" s="142">
        <f t="shared" si="179"/>
        <v>0.682</v>
      </c>
      <c r="AN395" s="142">
        <f t="shared" si="180"/>
        <v>0.764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1.24</v>
      </c>
      <c r="AP395" s="120"/>
      <c r="AQ395" s="156">
        <f t="shared" si="181"/>
        <v>16.10512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1.6473</v>
      </c>
      <c r="AV395" s="158">
        <f>IF(AND(AE395&gt;3.5,AF395&gt;3.5),LOOKUP(Sheet1!V395,Sheet2!A$3:A$24,Sheet2!W$3:W$24),LOOKUP(V395,Sheet2!A$3:A$24,Sheet2!V$3:V$24))*G395</f>
        <v>2.07474743649156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10.5081171520004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59.296</v>
      </c>
      <c r="BC395" s="161">
        <f t="shared" si="182"/>
        <v>62.1973333333333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16.10512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16.10512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3.272</v>
      </c>
      <c r="BV395" s="52">
        <f t="shared" si="189"/>
        <v>1.946</v>
      </c>
      <c r="BW395" s="32">
        <f t="shared" si="190"/>
        <v>0</v>
      </c>
    </row>
    <row r="396" spans="1:75">
      <c r="A396" s="115" t="s">
        <v>342</v>
      </c>
      <c r="B396" s="32">
        <v>8.224</v>
      </c>
      <c r="D396" s="103">
        <f t="shared" si="170"/>
        <v>7.744</v>
      </c>
      <c r="E396" s="103">
        <v>8.224</v>
      </c>
      <c r="F396" s="103">
        <v>7.372</v>
      </c>
      <c r="G396" s="32">
        <v>0</v>
      </c>
      <c r="H396" s="32">
        <v>0.3</v>
      </c>
      <c r="I396" s="32">
        <v>0.48</v>
      </c>
      <c r="J396" s="32">
        <v>0.48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0.48</v>
      </c>
      <c r="AK396" s="141">
        <f t="shared" si="192"/>
        <v>0.48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0.96</v>
      </c>
      <c r="BV396" s="52">
        <f t="shared" si="189"/>
        <v>0.48</v>
      </c>
      <c r="BW396" s="32">
        <f t="shared" si="190"/>
        <v>0</v>
      </c>
    </row>
    <row r="397" spans="1:75">
      <c r="A397" s="115" t="s">
        <v>342</v>
      </c>
      <c r="B397" s="32">
        <v>8.224</v>
      </c>
      <c r="D397" s="103">
        <f t="shared" si="170"/>
        <v>7.744</v>
      </c>
      <c r="E397" s="103">
        <v>8.224</v>
      </c>
      <c r="F397" s="103">
        <v>7.458</v>
      </c>
      <c r="G397" s="32">
        <v>7</v>
      </c>
      <c r="H397" s="32">
        <v>0.3</v>
      </c>
      <c r="I397" s="32">
        <v>0.48</v>
      </c>
      <c r="J397" s="32">
        <v>0.48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 t="str">
        <f t="shared" si="173"/>
        <v>A</v>
      </c>
      <c r="T397" s="118">
        <v>0</v>
      </c>
      <c r="V397" s="141">
        <f t="shared" si="171"/>
        <v>0.3</v>
      </c>
      <c r="W397" s="142">
        <f t="shared" si="174"/>
        <v>7.744</v>
      </c>
      <c r="X397" s="142">
        <f t="shared" si="193"/>
        <v>8.224</v>
      </c>
      <c r="Y397" s="142">
        <f t="shared" si="194"/>
        <v>7.458</v>
      </c>
      <c r="Z397" s="142">
        <f>Y397+LOOKUP(V397,Sheet2!A$3:A$24,Sheet2!J$3:J$24)</f>
        <v>7.798</v>
      </c>
      <c r="AA397" s="142">
        <f t="shared" si="175"/>
        <v>7.853</v>
      </c>
      <c r="AB397" s="142">
        <f t="shared" si="195"/>
        <v>8.333</v>
      </c>
      <c r="AC397" s="142">
        <f t="shared" si="196"/>
        <v>7.423</v>
      </c>
      <c r="AD397" s="142">
        <f>AC397+LOOKUP(V397,Sheet2!A$3:A$24,Sheet2!J$3:J$24)</f>
        <v>7.763</v>
      </c>
      <c r="AE397" s="142">
        <f t="shared" si="176"/>
        <v>0.426</v>
      </c>
      <c r="AF397" s="142">
        <f t="shared" si="177"/>
        <v>0.57</v>
      </c>
      <c r="AG397" s="141">
        <f>LOOKUP(V397,Sheet2!A$3:A$24,Sheet2!K$3:K$24)</f>
        <v>0.5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0.31</v>
      </c>
      <c r="AI397" s="141">
        <f>LOOKUP(R397,Sheet3!A$2:A$7,Sheet3!D$2:D$7)</f>
        <v>0</v>
      </c>
      <c r="AJ397" s="141">
        <f t="shared" si="191"/>
        <v>0.48</v>
      </c>
      <c r="AK397" s="141">
        <f t="shared" si="192"/>
        <v>0.48</v>
      </c>
      <c r="AL397" s="142">
        <f t="shared" si="178"/>
        <v>0.596</v>
      </c>
      <c r="AM397" s="142">
        <f t="shared" si="179"/>
        <v>0.74</v>
      </c>
      <c r="AN397" s="142">
        <f t="shared" si="180"/>
        <v>0.668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1.24</v>
      </c>
      <c r="AP397" s="120"/>
      <c r="AQ397" s="156">
        <f t="shared" si="181"/>
        <v>5.79824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0.6783</v>
      </c>
      <c r="AV397" s="158">
        <f>IF(AND(AE397&gt;3.5,AF397&gt;3.5),LOOKUP(Sheet1!V397,Sheet2!A$3:A$24,Sheet2!W$3:W$24),LOOKUP(V397,Sheet2!A$3:A$24,Sheet2!V$3:V$24))*G397</f>
        <v>0.854307767967115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4.85859176847074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23.072</v>
      </c>
      <c r="BC397" s="161">
        <f t="shared" si="182"/>
        <v>24.7146666666667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5.79824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5.79824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3.06</v>
      </c>
      <c r="BV397" s="52">
        <f t="shared" si="189"/>
        <v>1.84</v>
      </c>
      <c r="BW397" s="32">
        <f t="shared" si="190"/>
        <v>0</v>
      </c>
    </row>
    <row r="398" spans="1:75">
      <c r="A398" s="115" t="s">
        <v>318</v>
      </c>
      <c r="B398" s="32">
        <v>8.333</v>
      </c>
      <c r="D398" s="103">
        <f t="shared" si="170"/>
        <v>7.853</v>
      </c>
      <c r="E398" s="103">
        <v>8.333</v>
      </c>
      <c r="F398" s="103">
        <v>7.423</v>
      </c>
      <c r="G398" s="32">
        <v>0</v>
      </c>
      <c r="H398" s="32">
        <v>0.3</v>
      </c>
      <c r="I398" s="32">
        <v>0.48</v>
      </c>
      <c r="J398" s="32">
        <v>0.48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0.48</v>
      </c>
      <c r="AK398" s="141">
        <f t="shared" si="192"/>
        <v>0.48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0.96</v>
      </c>
      <c r="BV398" s="52">
        <f t="shared" si="189"/>
        <v>0.48</v>
      </c>
      <c r="BW398" s="32">
        <f t="shared" si="190"/>
        <v>0</v>
      </c>
    </row>
    <row r="399" spans="1:75">
      <c r="A399" s="115" t="s">
        <v>343</v>
      </c>
      <c r="B399" s="32">
        <v>8.329</v>
      </c>
      <c r="D399" s="103">
        <f t="shared" si="170"/>
        <v>7.849</v>
      </c>
      <c r="E399" s="103">
        <v>8.329</v>
      </c>
      <c r="F399" s="103">
        <v>7.64</v>
      </c>
      <c r="G399" s="32">
        <v>8</v>
      </c>
      <c r="H399" s="32">
        <v>0.3</v>
      </c>
      <c r="I399" s="32">
        <v>0.48</v>
      </c>
      <c r="J399" s="32">
        <v>0.48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 t="str">
        <f t="shared" si="173"/>
        <v>无</v>
      </c>
      <c r="T399" s="118">
        <v>0</v>
      </c>
      <c r="V399" s="141">
        <f t="shared" si="171"/>
        <v>0.3</v>
      </c>
      <c r="W399" s="142">
        <f t="shared" si="174"/>
        <v>7.849</v>
      </c>
      <c r="X399" s="142">
        <f t="shared" si="193"/>
        <v>8.329</v>
      </c>
      <c r="Y399" s="142">
        <f t="shared" si="194"/>
        <v>7.64</v>
      </c>
      <c r="Z399" s="142">
        <f>Y399+LOOKUP(V399,Sheet2!A$3:A$24,Sheet2!J$3:J$24)</f>
        <v>7.98</v>
      </c>
      <c r="AA399" s="142">
        <f t="shared" si="175"/>
        <v>7.732</v>
      </c>
      <c r="AB399" s="142">
        <f t="shared" si="195"/>
        <v>8.212</v>
      </c>
      <c r="AC399" s="142">
        <f t="shared" si="196"/>
        <v>7.599</v>
      </c>
      <c r="AD399" s="142">
        <f>AC399+LOOKUP(V399,Sheet2!A$3:A$24,Sheet2!J$3:J$24)</f>
        <v>7.939</v>
      </c>
      <c r="AE399" s="142">
        <f t="shared" si="176"/>
        <v>0.349000000000001</v>
      </c>
      <c r="AF399" s="142">
        <f t="shared" si="177"/>
        <v>0.273</v>
      </c>
      <c r="AG399" s="141">
        <f>LOOKUP(V399,Sheet2!A$3:A$24,Sheet2!K$3:K$24)</f>
        <v>0.5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0.31</v>
      </c>
      <c r="AI399" s="141">
        <f>LOOKUP(R399,Sheet3!A$2:A$7,Sheet3!D$2:D$7)</f>
        <v>0</v>
      </c>
      <c r="AJ399" s="141">
        <f t="shared" si="191"/>
        <v>0.48</v>
      </c>
      <c r="AK399" s="141">
        <f t="shared" si="192"/>
        <v>0.48</v>
      </c>
      <c r="AL399" s="142">
        <f t="shared" si="178"/>
        <v>0.519000000000001</v>
      </c>
      <c r="AM399" s="142">
        <f t="shared" si="179"/>
        <v>0.442999999999999</v>
      </c>
      <c r="AN399" s="142">
        <f t="shared" si="180"/>
        <v>0.481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0.98</v>
      </c>
      <c r="AP399" s="120"/>
      <c r="AQ399" s="156">
        <f t="shared" si="181"/>
        <v>3.77104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0.7752</v>
      </c>
      <c r="AV399" s="158">
        <f>IF(AND(AE399&gt;3.5,AF399&gt;3.5),LOOKUP(Sheet1!V399,Sheet2!A$3:A$24,Sheet2!W$3:W$24),LOOKUP(V399,Sheet2!A$3:A$24,Sheet2!V$3:V$24))*G399</f>
        <v>0.97635173481956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3.1776363068237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3.77104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3.77104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2.488</v>
      </c>
      <c r="BV399" s="52">
        <f t="shared" si="189"/>
        <v>1.489</v>
      </c>
      <c r="BW399" s="32">
        <f t="shared" si="190"/>
        <v>0</v>
      </c>
    </row>
    <row r="400" spans="1:75">
      <c r="A400" s="115" t="s">
        <v>344</v>
      </c>
      <c r="B400" s="32">
        <v>8.212</v>
      </c>
      <c r="D400" s="103">
        <f t="shared" si="170"/>
        <v>7.732</v>
      </c>
      <c r="E400" s="103">
        <v>8.212</v>
      </c>
      <c r="F400" s="103">
        <v>7.599</v>
      </c>
      <c r="G400" s="32">
        <v>11</v>
      </c>
      <c r="H400" s="32">
        <v>0.3</v>
      </c>
      <c r="I400" s="32">
        <v>0.48</v>
      </c>
      <c r="J400" s="32">
        <v>0.48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 t="str">
        <f t="shared" si="173"/>
        <v>A</v>
      </c>
      <c r="T400" s="118">
        <v>0</v>
      </c>
      <c r="V400" s="141">
        <f t="shared" si="171"/>
        <v>0.3</v>
      </c>
      <c r="W400" s="142">
        <f t="shared" si="174"/>
        <v>7.732</v>
      </c>
      <c r="X400" s="142">
        <f t="shared" si="193"/>
        <v>8.212</v>
      </c>
      <c r="Y400" s="142">
        <f t="shared" si="194"/>
        <v>7.599</v>
      </c>
      <c r="Z400" s="142">
        <f>Y400+LOOKUP(V400,Sheet2!A$3:A$24,Sheet2!J$3:J$24)</f>
        <v>7.939</v>
      </c>
      <c r="AA400" s="142">
        <f t="shared" si="175"/>
        <v>7.995</v>
      </c>
      <c r="AB400" s="142">
        <f t="shared" si="195"/>
        <v>8.475</v>
      </c>
      <c r="AC400" s="142">
        <f t="shared" si="196"/>
        <v>7.545</v>
      </c>
      <c r="AD400" s="142">
        <f>AC400+LOOKUP(V400,Sheet2!A$3:A$24,Sheet2!J$3:J$24)</f>
        <v>7.885</v>
      </c>
      <c r="AE400" s="142">
        <f t="shared" si="176"/>
        <v>0.273</v>
      </c>
      <c r="AF400" s="142">
        <f t="shared" si="177"/>
        <v>0.59</v>
      </c>
      <c r="AG400" s="141">
        <f>LOOKUP(V400,Sheet2!A$3:A$24,Sheet2!K$3:K$24)</f>
        <v>0.5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0.31</v>
      </c>
      <c r="AI400" s="141">
        <f>LOOKUP(R400,Sheet3!A$2:A$7,Sheet3!D$2:D$7)</f>
        <v>0</v>
      </c>
      <c r="AJ400" s="141">
        <f t="shared" si="191"/>
        <v>0.48</v>
      </c>
      <c r="AK400" s="141">
        <f t="shared" si="192"/>
        <v>0.48</v>
      </c>
      <c r="AL400" s="142">
        <f t="shared" si="178"/>
        <v>0.442999999999999</v>
      </c>
      <c r="AM400" s="142">
        <f t="shared" si="179"/>
        <v>0.759999999999999</v>
      </c>
      <c r="AN400" s="142">
        <f t="shared" si="180"/>
        <v>0.601499999999999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1.24</v>
      </c>
      <c r="AP400" s="120"/>
      <c r="AQ400" s="156">
        <f t="shared" si="181"/>
        <v>8.20445999999999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1.0659</v>
      </c>
      <c r="AV400" s="158">
        <f>IF(AND(AE400&gt;3.5,AF400&gt;3.5),LOOKUP(Sheet1!V400,Sheet2!A$3:A$24,Sheet2!W$3:W$24),LOOKUP(V400,Sheet2!A$3:A$24,Sheet2!V$3:V$24))*G400</f>
        <v>1.34248363537689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8.04060992188259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34.793</v>
      </c>
      <c r="BC400" s="161">
        <f t="shared" si="182"/>
        <v>37.862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8.20445999999999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8.20445999999999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3.1</v>
      </c>
      <c r="BV400" s="52">
        <f t="shared" si="189"/>
        <v>1.86</v>
      </c>
      <c r="BW400" s="32">
        <f t="shared" si="190"/>
        <v>0</v>
      </c>
    </row>
    <row r="401" spans="1:75">
      <c r="A401" s="115" t="s">
        <v>341</v>
      </c>
      <c r="B401" s="32">
        <v>8.475</v>
      </c>
      <c r="D401" s="103">
        <f t="shared" si="170"/>
        <v>7.995</v>
      </c>
      <c r="E401" s="103">
        <v>8.475</v>
      </c>
      <c r="F401" s="103">
        <v>7.545</v>
      </c>
      <c r="H401" s="32">
        <v>0.3</v>
      </c>
      <c r="I401" s="32">
        <v>0.48</v>
      </c>
      <c r="J401" s="32">
        <v>0.48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0.48</v>
      </c>
      <c r="AK401" s="141">
        <f t="shared" si="192"/>
        <v>0.48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0.96</v>
      </c>
      <c r="BV401" s="52">
        <f t="shared" si="189"/>
        <v>0.48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401 K17:L401 A402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40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345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346</v>
      </c>
      <c r="AB1" s="85" t="s">
        <v>347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348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349</v>
      </c>
      <c r="C2" s="70" t="s">
        <v>350</v>
      </c>
      <c r="D2" s="71" t="s">
        <v>351</v>
      </c>
      <c r="E2" s="71" t="s">
        <v>352</v>
      </c>
      <c r="F2" s="71" t="s">
        <v>353</v>
      </c>
      <c r="G2" s="71" t="s">
        <v>354</v>
      </c>
      <c r="H2" s="72" t="s">
        <v>355</v>
      </c>
      <c r="I2" s="71" t="s">
        <v>356</v>
      </c>
      <c r="J2" s="71" t="s">
        <v>357</v>
      </c>
      <c r="K2" s="71" t="s">
        <v>358</v>
      </c>
      <c r="L2" s="72" t="s">
        <v>359</v>
      </c>
      <c r="M2" s="71" t="s">
        <v>360</v>
      </c>
      <c r="N2" s="71" t="s">
        <v>361</v>
      </c>
      <c r="O2" s="71" t="s">
        <v>362</v>
      </c>
      <c r="P2" s="71" t="s">
        <v>363</v>
      </c>
      <c r="Q2" s="71" t="s">
        <v>364</v>
      </c>
      <c r="R2" s="71" t="s">
        <v>365</v>
      </c>
      <c r="S2" s="71" t="s">
        <v>366</v>
      </c>
      <c r="T2" s="72" t="s">
        <v>367</v>
      </c>
      <c r="U2" s="71" t="s">
        <v>368</v>
      </c>
      <c r="V2" s="72" t="s">
        <v>369</v>
      </c>
      <c r="W2" s="71" t="s">
        <v>370</v>
      </c>
      <c r="X2" s="71" t="s">
        <v>371</v>
      </c>
      <c r="Y2" s="71" t="s">
        <v>372</v>
      </c>
      <c r="Z2" s="86"/>
      <c r="AA2" s="71" t="s">
        <v>350</v>
      </c>
      <c r="AB2" s="85" t="s">
        <v>351</v>
      </c>
      <c r="AC2" s="71" t="s">
        <v>352</v>
      </c>
      <c r="AD2" s="71" t="s">
        <v>353</v>
      </c>
      <c r="AE2" s="71" t="s">
        <v>354</v>
      </c>
      <c r="AF2" s="72" t="s">
        <v>355</v>
      </c>
      <c r="AG2" s="71" t="s">
        <v>356</v>
      </c>
      <c r="AH2" s="71" t="s">
        <v>373</v>
      </c>
      <c r="AI2" s="71" t="s">
        <v>372</v>
      </c>
      <c r="AJ2" s="72" t="s">
        <v>369</v>
      </c>
      <c r="AK2" s="71" t="s">
        <v>370</v>
      </c>
      <c r="AL2" s="72" t="s">
        <v>367</v>
      </c>
      <c r="AM2" s="71" t="s">
        <v>368</v>
      </c>
      <c r="AN2" s="72" t="s">
        <v>374</v>
      </c>
      <c r="AO2" s="98" t="s">
        <v>375</v>
      </c>
      <c r="AP2" s="99" t="s">
        <v>376</v>
      </c>
      <c r="AQ2" s="99" t="s">
        <v>377</v>
      </c>
      <c r="AR2" s="70" t="s">
        <v>350</v>
      </c>
      <c r="AS2" s="70" t="s">
        <v>351</v>
      </c>
      <c r="AT2" s="70" t="s">
        <v>352</v>
      </c>
      <c r="AU2" s="70" t="s">
        <v>353</v>
      </c>
      <c r="AV2" s="70" t="s">
        <v>354</v>
      </c>
      <c r="AW2" s="70" t="s">
        <v>372</v>
      </c>
      <c r="AX2" s="70" t="s">
        <v>371</v>
      </c>
      <c r="AY2" s="70" t="s">
        <v>376</v>
      </c>
      <c r="AZ2" s="111" t="s">
        <v>377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378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378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378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379</v>
      </c>
      <c r="E28" t="s">
        <v>353</v>
      </c>
      <c r="F28" t="s">
        <v>380</v>
      </c>
      <c r="Z28">
        <v>250</v>
      </c>
      <c r="AB28">
        <f t="shared" ref="AB28:AB36" si="35">Z28/1000</f>
        <v>0.25</v>
      </c>
    </row>
    <row r="29" spans="5:28">
      <c r="E29" t="s">
        <v>354</v>
      </c>
      <c r="F29" t="s">
        <v>381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382</v>
      </c>
      <c r="E31" t="s">
        <v>353</v>
      </c>
      <c r="F31" t="s">
        <v>383</v>
      </c>
      <c r="Z31">
        <v>300</v>
      </c>
      <c r="AB31">
        <f t="shared" si="35"/>
        <v>0.3</v>
      </c>
    </row>
    <row r="32" spans="5:28">
      <c r="E32" s="83" t="s">
        <v>354</v>
      </c>
      <c r="F32" s="83" t="s">
        <v>384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385</v>
      </c>
      <c r="B1" s="57" t="s">
        <v>386</v>
      </c>
      <c r="C1" s="57" t="s">
        <v>387</v>
      </c>
      <c r="D1" s="57" t="s">
        <v>388</v>
      </c>
      <c r="E1" s="58"/>
      <c r="F1" s="59" t="s">
        <v>389</v>
      </c>
      <c r="G1" s="59" t="s">
        <v>390</v>
      </c>
      <c r="H1" s="59" t="s">
        <v>52</v>
      </c>
      <c r="I1" s="59" t="s">
        <v>391</v>
      </c>
      <c r="J1" s="59" t="s">
        <v>392</v>
      </c>
      <c r="K1" s="59" t="s">
        <v>393</v>
      </c>
      <c r="L1" s="59" t="s">
        <v>394</v>
      </c>
      <c r="M1" s="59" t="s">
        <v>395</v>
      </c>
      <c r="N1" s="58"/>
      <c r="O1" s="63" t="s">
        <v>396</v>
      </c>
      <c r="P1" s="63" t="s">
        <v>397</v>
      </c>
      <c r="Q1" s="63">
        <v>0.15</v>
      </c>
      <c r="R1" s="63" t="s">
        <v>398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399</v>
      </c>
      <c r="P2" s="63" t="s">
        <v>397</v>
      </c>
      <c r="Q2" s="63">
        <v>0.19</v>
      </c>
      <c r="R2" s="63" t="s">
        <v>398</v>
      </c>
    </row>
    <row r="3" spans="1:18">
      <c r="A3" s="34" t="s">
        <v>400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400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401</v>
      </c>
      <c r="P3" s="63" t="s">
        <v>402</v>
      </c>
      <c r="Q3" s="63" t="s">
        <v>403</v>
      </c>
      <c r="R3" s="63"/>
    </row>
    <row r="4" spans="1:18">
      <c r="A4" s="34" t="s">
        <v>404</v>
      </c>
      <c r="B4" s="34">
        <v>0.35</v>
      </c>
      <c r="C4" s="34">
        <v>0</v>
      </c>
      <c r="D4" s="34">
        <f t="shared" si="0"/>
        <v>0.35</v>
      </c>
      <c r="E4" s="58"/>
      <c r="F4" s="37" t="s">
        <v>404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405</v>
      </c>
      <c r="Q4" s="63">
        <v>0.36</v>
      </c>
      <c r="R4" s="63" t="s">
        <v>406</v>
      </c>
    </row>
    <row r="5" spans="1:18">
      <c r="A5" s="34" t="s">
        <v>407</v>
      </c>
      <c r="B5" s="34">
        <v>0</v>
      </c>
      <c r="C5" s="34">
        <v>0.6</v>
      </c>
      <c r="D5" s="60">
        <v>0.6</v>
      </c>
      <c r="E5" s="58"/>
      <c r="F5" s="37" t="s">
        <v>407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397</v>
      </c>
      <c r="Q5" s="63">
        <v>0.071309</v>
      </c>
      <c r="R5" s="63" t="s">
        <v>408</v>
      </c>
    </row>
    <row r="6" spans="1:18">
      <c r="A6" s="34" t="s">
        <v>409</v>
      </c>
      <c r="B6" s="34">
        <v>0</v>
      </c>
      <c r="C6" s="34">
        <v>0.6</v>
      </c>
      <c r="D6" s="60">
        <v>0.6</v>
      </c>
      <c r="E6" s="58"/>
      <c r="F6" s="37" t="s">
        <v>409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410</v>
      </c>
      <c r="P6" s="63" t="s">
        <v>402</v>
      </c>
      <c r="Q6" s="63" t="s">
        <v>411</v>
      </c>
      <c r="R6" s="63"/>
    </row>
    <row r="7" spans="1:18">
      <c r="A7" s="61"/>
      <c r="B7" s="61"/>
      <c r="C7" s="61"/>
      <c r="D7" s="61"/>
      <c r="E7" s="58"/>
      <c r="F7" s="37" t="s">
        <v>412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413</v>
      </c>
      <c r="Q7" s="63">
        <v>4</v>
      </c>
      <c r="R7" s="63" t="s">
        <v>406</v>
      </c>
    </row>
    <row r="8" spans="6:18">
      <c r="F8" s="34" t="s">
        <v>414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397</v>
      </c>
      <c r="Q8" s="63">
        <v>0.09618</v>
      </c>
      <c r="R8" s="63" t="s">
        <v>408</v>
      </c>
    </row>
    <row r="9" spans="6:18">
      <c r="F9" s="34" t="s">
        <v>415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416</v>
      </c>
      <c r="P9" s="63" t="s">
        <v>402</v>
      </c>
      <c r="Q9" s="63" t="s">
        <v>417</v>
      </c>
      <c r="R9" s="63"/>
    </row>
    <row r="10" spans="6:18">
      <c r="F10" s="62" t="s">
        <v>418</v>
      </c>
      <c r="G10" s="62"/>
      <c r="H10" s="62">
        <v>0</v>
      </c>
      <c r="O10" s="65"/>
      <c r="P10" s="63" t="s">
        <v>413</v>
      </c>
      <c r="Q10" s="63">
        <v>4</v>
      </c>
      <c r="R10" s="63" t="s">
        <v>406</v>
      </c>
    </row>
    <row r="11" spans="15:18">
      <c r="O11" s="66"/>
      <c r="P11" s="63" t="s">
        <v>397</v>
      </c>
      <c r="Q11" s="63">
        <v>0.05761</v>
      </c>
      <c r="R11" s="63" t="s">
        <v>408</v>
      </c>
    </row>
    <row r="12" spans="15:18">
      <c r="O12" s="64" t="s">
        <v>419</v>
      </c>
      <c r="P12" s="32" t="s">
        <v>402</v>
      </c>
      <c r="Q12" s="67" t="s">
        <v>420</v>
      </c>
      <c r="R12" s="68" t="s">
        <v>419</v>
      </c>
    </row>
    <row r="13" spans="15:18">
      <c r="O13" s="66"/>
      <c r="P13" s="32" t="s">
        <v>397</v>
      </c>
      <c r="Q13" s="67">
        <v>0.0314</v>
      </c>
      <c r="R13" s="63" t="s">
        <v>408</v>
      </c>
    </row>
    <row r="16" spans="1:4">
      <c r="A16" s="34" t="s">
        <v>421</v>
      </c>
      <c r="B16" s="34"/>
      <c r="C16" s="34"/>
      <c r="D16" s="34"/>
    </row>
    <row r="17" spans="1:4">
      <c r="A17" s="34" t="s">
        <v>422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B62" sqref="B62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423</v>
      </c>
      <c r="B1" s="30"/>
      <c r="C1" s="30"/>
      <c r="D1" s="31">
        <v>1</v>
      </c>
      <c r="P1" s="34" t="s">
        <v>424</v>
      </c>
      <c r="Q1" s="34"/>
      <c r="R1" s="34"/>
      <c r="S1" s="34"/>
    </row>
    <row r="2" ht="15" customHeight="1" spans="1:19">
      <c r="A2" s="32" t="s">
        <v>425</v>
      </c>
      <c r="B2" s="33" t="s">
        <v>426</v>
      </c>
      <c r="C2" s="34" t="s">
        <v>427</v>
      </c>
      <c r="D2" s="35" t="s">
        <v>428</v>
      </c>
      <c r="E2" s="36"/>
      <c r="F2" s="36"/>
      <c r="P2" s="34" t="s">
        <v>425</v>
      </c>
      <c r="Q2" s="33" t="s">
        <v>426</v>
      </c>
      <c r="R2" s="34" t="s">
        <v>427</v>
      </c>
      <c r="S2" s="55" t="s">
        <v>428</v>
      </c>
    </row>
    <row r="3" ht="15" customHeight="1" spans="1:19">
      <c r="A3" s="34" t="s">
        <v>16</v>
      </c>
      <c r="B3" s="33" t="s">
        <v>44</v>
      </c>
      <c r="C3" s="37" t="s">
        <v>429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429</v>
      </c>
      <c r="S3" s="56">
        <f>D3</f>
        <v>0</v>
      </c>
    </row>
    <row r="4" ht="15" customHeight="1" spans="1:19">
      <c r="A4" s="34"/>
      <c r="B4" s="33" t="s">
        <v>43</v>
      </c>
      <c r="C4" s="37" t="s">
        <v>429</v>
      </c>
      <c r="D4" s="38">
        <f>SUM(Sheet1!AS:AS)*D1</f>
        <v>60.186</v>
      </c>
      <c r="E4" s="39"/>
      <c r="F4" s="39"/>
      <c r="P4" s="34"/>
      <c r="Q4" s="33" t="s">
        <v>43</v>
      </c>
      <c r="R4" s="37" t="s">
        <v>429</v>
      </c>
      <c r="S4" s="56">
        <f>D4</f>
        <v>60.186</v>
      </c>
    </row>
    <row r="5" ht="15" customHeight="1" spans="1:19">
      <c r="A5" s="40" t="s">
        <v>430</v>
      </c>
      <c r="B5" s="33" t="s">
        <v>63</v>
      </c>
      <c r="C5" s="37" t="s">
        <v>429</v>
      </c>
      <c r="D5" s="41">
        <f>SUM(Sheet1!BN:BN)*D1*1.05</f>
        <v>2475.9697305</v>
      </c>
      <c r="E5" s="42"/>
      <c r="F5" s="42"/>
      <c r="G5" s="29"/>
      <c r="H5" s="29"/>
      <c r="J5" s="29"/>
      <c r="P5" s="40" t="s">
        <v>430</v>
      </c>
      <c r="Q5" s="33" t="s">
        <v>63</v>
      </c>
      <c r="R5" s="37" t="s">
        <v>429</v>
      </c>
      <c r="S5" s="56">
        <f>D5</f>
        <v>2475.9697305</v>
      </c>
    </row>
    <row r="6" ht="15" customHeight="1" spans="1:19">
      <c r="A6" s="40"/>
      <c r="B6" s="33" t="s">
        <v>64</v>
      </c>
      <c r="C6" s="37" t="s">
        <v>429</v>
      </c>
      <c r="D6" s="41">
        <f>SUM(Sheet1!BO:BO)*D1</f>
        <v>0</v>
      </c>
      <c r="E6" s="42"/>
      <c r="F6" s="42"/>
      <c r="G6" s="29"/>
      <c r="H6" s="29"/>
      <c r="J6" s="29"/>
      <c r="P6" s="43" t="s">
        <v>431</v>
      </c>
      <c r="Q6" s="33" t="s">
        <v>432</v>
      </c>
      <c r="R6" s="37" t="s">
        <v>429</v>
      </c>
      <c r="S6" s="56">
        <f>D7</f>
        <v>1834.45169739533</v>
      </c>
    </row>
    <row r="7" ht="15" customHeight="1" spans="1:19">
      <c r="A7" s="43" t="s">
        <v>431</v>
      </c>
      <c r="B7" s="33" t="s">
        <v>433</v>
      </c>
      <c r="C7" s="37" t="s">
        <v>429</v>
      </c>
      <c r="D7" s="41">
        <f>D8+D10</f>
        <v>1834.45169739533</v>
      </c>
      <c r="E7" s="42"/>
      <c r="F7" s="42"/>
      <c r="G7" s="29"/>
      <c r="H7" s="29"/>
      <c r="J7" s="29"/>
      <c r="P7" s="44"/>
      <c r="Q7" s="33" t="s">
        <v>47</v>
      </c>
      <c r="R7" s="37" t="s">
        <v>429</v>
      </c>
      <c r="S7" s="56">
        <f>D9</f>
        <v>25.7695356775714</v>
      </c>
    </row>
    <row r="8" ht="15" customHeight="1" spans="1:21">
      <c r="A8" s="44"/>
      <c r="B8" s="33" t="s">
        <v>432</v>
      </c>
      <c r="C8" s="37" t="s">
        <v>429</v>
      </c>
      <c r="D8" s="38">
        <f>(SUM(Sheet1!AX:AX)+SUM(Sheet1!AY:AY))*D1</f>
        <v>1606.29569739533</v>
      </c>
      <c r="E8" s="42"/>
      <c r="F8" s="42"/>
      <c r="G8" s="29"/>
      <c r="H8" s="29"/>
      <c r="J8" s="29"/>
      <c r="P8" s="45"/>
      <c r="Q8" s="33" t="s">
        <v>434</v>
      </c>
      <c r="R8" s="37" t="s">
        <v>429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429</v>
      </c>
      <c r="D9" s="38">
        <f>(SUM(Sheet1!BT:BT)*D1)</f>
        <v>25.7695356775714</v>
      </c>
      <c r="E9" s="42"/>
      <c r="F9" s="42"/>
      <c r="G9" s="29"/>
      <c r="H9" s="29"/>
      <c r="J9" s="29"/>
      <c r="P9" s="40" t="s">
        <v>435</v>
      </c>
      <c r="Q9" s="33" t="s">
        <v>52</v>
      </c>
      <c r="R9" s="37" t="s">
        <v>436</v>
      </c>
      <c r="S9" s="56">
        <f>D12</f>
        <v>7594.179</v>
      </c>
    </row>
    <row r="10" ht="15" customHeight="1" spans="1:20">
      <c r="A10" s="44"/>
      <c r="B10" s="33" t="s">
        <v>437</v>
      </c>
      <c r="C10" s="37" t="s">
        <v>429</v>
      </c>
      <c r="D10" s="38">
        <f>SUM(Sheet1!AZ:AZ)*D1</f>
        <v>228.156</v>
      </c>
      <c r="E10" s="42"/>
      <c r="F10" s="42"/>
      <c r="G10" s="29"/>
      <c r="H10" s="29"/>
      <c r="J10" s="29"/>
      <c r="P10" s="40"/>
      <c r="Q10" s="33" t="s">
        <v>53</v>
      </c>
      <c r="R10" s="37" t="s">
        <v>438</v>
      </c>
      <c r="S10" s="56">
        <f>F13</f>
        <v>255.139213733333</v>
      </c>
      <c r="T10" s="29"/>
    </row>
    <row r="11" ht="15" customHeight="1" spans="1:19">
      <c r="A11" s="45"/>
      <c r="B11" s="33" t="s">
        <v>434</v>
      </c>
      <c r="C11" s="37" t="s">
        <v>429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439</v>
      </c>
      <c r="R11" s="37" t="s">
        <v>438</v>
      </c>
      <c r="S11" s="56">
        <f>F14</f>
        <v>162</v>
      </c>
    </row>
    <row r="12" ht="15" customHeight="1" spans="1:19">
      <c r="A12" s="40" t="s">
        <v>435</v>
      </c>
      <c r="B12" s="33" t="s">
        <v>52</v>
      </c>
      <c r="C12" s="37" t="s">
        <v>436</v>
      </c>
      <c r="D12" s="38">
        <f>SUM(Sheet1!BB:BB)*D1</f>
        <v>7594.179</v>
      </c>
      <c r="E12" s="42"/>
      <c r="F12" s="42"/>
      <c r="G12" s="29"/>
      <c r="H12" s="29"/>
      <c r="J12" s="29"/>
      <c r="P12" s="40"/>
      <c r="Q12" s="33" t="s">
        <v>440</v>
      </c>
      <c r="R12" s="37" t="s">
        <v>438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441</v>
      </c>
      <c r="D13" s="38">
        <f>SUM(Sheet1!BC:BC)*D1</f>
        <v>8125.45266666667</v>
      </c>
      <c r="E13" s="37" t="s">
        <v>438</v>
      </c>
      <c r="F13" s="46">
        <f>D13*Sheet3!$Q$13</f>
        <v>255.139213733333</v>
      </c>
      <c r="G13" s="29"/>
      <c r="H13" s="29"/>
      <c r="J13" s="29"/>
      <c r="P13" s="40"/>
      <c r="Q13" s="33" t="s">
        <v>442</v>
      </c>
      <c r="R13" s="37" t="s">
        <v>438</v>
      </c>
      <c r="S13" s="56">
        <f t="shared" si="0"/>
        <v>0</v>
      </c>
    </row>
    <row r="14" ht="15" customHeight="1" spans="1:19">
      <c r="A14" s="40"/>
      <c r="B14" s="33" t="s">
        <v>439</v>
      </c>
      <c r="C14" s="37" t="s">
        <v>443</v>
      </c>
      <c r="D14" s="38">
        <f>SUM(Sheet1!BD:BD)*D1</f>
        <v>180</v>
      </c>
      <c r="E14" s="37" t="s">
        <v>438</v>
      </c>
      <c r="F14" s="38">
        <f>D14*Sheet3!$Q$1*6</f>
        <v>162</v>
      </c>
      <c r="G14" s="29"/>
      <c r="H14" s="29"/>
      <c r="J14" s="29"/>
      <c r="P14" s="40"/>
      <c r="Q14" s="33" t="s">
        <v>444</v>
      </c>
      <c r="R14" s="37" t="s">
        <v>438</v>
      </c>
      <c r="S14" s="56">
        <f t="shared" si="0"/>
        <v>0</v>
      </c>
    </row>
    <row r="15" ht="15" customHeight="1" spans="1:19">
      <c r="A15" s="40"/>
      <c r="B15" s="33" t="s">
        <v>440</v>
      </c>
      <c r="C15" s="37" t="s">
        <v>443</v>
      </c>
      <c r="D15" s="38">
        <f>SUM(Sheet1!BE:BE)*D1</f>
        <v>0</v>
      </c>
      <c r="E15" s="37" t="s">
        <v>438</v>
      </c>
      <c r="F15" s="38">
        <f>D15*Sheet3!$Q$1*9</f>
        <v>0</v>
      </c>
      <c r="G15" s="29"/>
      <c r="H15" s="29"/>
      <c r="J15" s="29"/>
      <c r="P15" s="40"/>
      <c r="Q15" s="33" t="s">
        <v>445</v>
      </c>
      <c r="R15" s="37" t="s">
        <v>438</v>
      </c>
      <c r="S15" s="56">
        <f t="shared" si="0"/>
        <v>27.73911</v>
      </c>
    </row>
    <row r="16" ht="15" customHeight="1" spans="1:19">
      <c r="A16" s="40"/>
      <c r="B16" s="33" t="s">
        <v>442</v>
      </c>
      <c r="C16" s="37" t="s">
        <v>443</v>
      </c>
      <c r="D16" s="38">
        <f>SUM(Sheet1!BF:BF)*D1</f>
        <v>0</v>
      </c>
      <c r="E16" s="37" t="s">
        <v>438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446</v>
      </c>
      <c r="R16" s="51" t="s">
        <v>441</v>
      </c>
      <c r="S16" s="38">
        <f>D23</f>
        <v>265.499714285714</v>
      </c>
    </row>
    <row r="17" ht="15" customHeight="1" spans="1:19">
      <c r="A17" s="40"/>
      <c r="B17" s="33" t="s">
        <v>444</v>
      </c>
      <c r="C17" s="37" t="s">
        <v>443</v>
      </c>
      <c r="D17" s="38">
        <f>SUM(Sheet1!BG:BG)*D1</f>
        <v>0</v>
      </c>
      <c r="E17" s="37" t="s">
        <v>438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429</v>
      </c>
      <c r="S17" s="52">
        <f>D24</f>
        <v>2074.5365235</v>
      </c>
    </row>
    <row r="18" ht="15" customHeight="1" spans="1:19">
      <c r="A18" s="40"/>
      <c r="B18" s="33" t="s">
        <v>58</v>
      </c>
      <c r="C18" s="37" t="s">
        <v>441</v>
      </c>
      <c r="D18" s="38">
        <f>SUM(Sheet1!BH:BH)*D1</f>
        <v>360</v>
      </c>
      <c r="E18" s="37" t="s">
        <v>438</v>
      </c>
      <c r="F18" s="38">
        <f>D18*Sheet3!Q5+D19*Sheet3!Q8</f>
        <v>27.73911</v>
      </c>
      <c r="G18" s="29"/>
      <c r="H18" s="29"/>
      <c r="J18" s="29"/>
      <c r="P18" s="34" t="s">
        <v>68</v>
      </c>
      <c r="Q18" s="34"/>
      <c r="R18" s="51" t="s">
        <v>429</v>
      </c>
      <c r="S18" s="52">
        <f>D25</f>
        <v>401.433207</v>
      </c>
    </row>
    <row r="19" ht="15" customHeight="1" spans="1:10">
      <c r="A19" s="40"/>
      <c r="B19" s="33" t="s">
        <v>59</v>
      </c>
      <c r="C19" s="37" t="s">
        <v>441</v>
      </c>
      <c r="D19" s="38">
        <f>SUM(Sheet1!BI:BI)*D1</f>
        <v>21.5</v>
      </c>
      <c r="E19" s="37"/>
      <c r="F19" s="38"/>
      <c r="G19" s="29"/>
      <c r="J19" s="29"/>
    </row>
    <row r="20" ht="15" customHeight="1" spans="1:10">
      <c r="A20" s="47" t="s">
        <v>447</v>
      </c>
      <c r="B20" s="33" t="s">
        <v>60</v>
      </c>
      <c r="C20" s="37" t="s">
        <v>429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438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438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446</v>
      </c>
      <c r="C23" s="51" t="s">
        <v>441</v>
      </c>
      <c r="D23" s="38">
        <f>SUM(Sheet1!BQ:BQ)*D1</f>
        <v>265.499714285714</v>
      </c>
      <c r="E23" s="32"/>
      <c r="F23" s="32"/>
    </row>
    <row r="24" spans="1:6">
      <c r="A24" s="34" t="s">
        <v>67</v>
      </c>
      <c r="B24" s="34"/>
      <c r="C24" s="51" t="s">
        <v>429</v>
      </c>
      <c r="D24" s="52">
        <f>SUM(Sheet1!BR:BR)*D1*1.05</f>
        <v>2074.5365235</v>
      </c>
      <c r="E24" s="36"/>
      <c r="F24" s="36"/>
    </row>
    <row r="25" spans="1:6">
      <c r="A25" s="34" t="s">
        <v>68</v>
      </c>
      <c r="B25" s="34"/>
      <c r="C25" s="51" t="s">
        <v>429</v>
      </c>
      <c r="D25" s="52">
        <f>SUM(Sheet1!BS:BS)*D1*1.05</f>
        <v>401.433207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448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352</v>
      </c>
      <c r="C2" s="5" t="s">
        <v>449</v>
      </c>
      <c r="D2" s="5"/>
      <c r="E2" s="5"/>
      <c r="F2" s="5"/>
      <c r="G2" s="5"/>
      <c r="H2" s="5"/>
      <c r="I2" s="5"/>
      <c r="J2" s="5"/>
      <c r="K2" s="13" t="s">
        <v>450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350</v>
      </c>
      <c r="V2" s="5" t="s">
        <v>373</v>
      </c>
      <c r="W2" s="17" t="s">
        <v>451</v>
      </c>
      <c r="X2" s="17"/>
      <c r="Z2" s="5" t="s">
        <v>452</v>
      </c>
    </row>
    <row r="3" spans="1:26">
      <c r="A3" s="5" t="s">
        <v>453</v>
      </c>
      <c r="B3" s="5" t="s">
        <v>454</v>
      </c>
      <c r="C3" s="5" t="s">
        <v>455</v>
      </c>
      <c r="D3" s="5" t="s">
        <v>456</v>
      </c>
      <c r="E3" s="5" t="s">
        <v>457</v>
      </c>
      <c r="F3" s="5" t="s">
        <v>458</v>
      </c>
      <c r="G3" s="5" t="s">
        <v>459</v>
      </c>
      <c r="H3" s="5" t="s">
        <v>460</v>
      </c>
      <c r="I3" s="5" t="s">
        <v>461</v>
      </c>
      <c r="J3" s="5" t="s">
        <v>462</v>
      </c>
      <c r="K3" s="5" t="s">
        <v>463</v>
      </c>
      <c r="L3" s="5" t="s">
        <v>464</v>
      </c>
      <c r="M3" s="5" t="s">
        <v>465</v>
      </c>
      <c r="N3" s="5" t="s">
        <v>466</v>
      </c>
      <c r="O3" s="5" t="s">
        <v>467</v>
      </c>
      <c r="P3" s="5" t="s">
        <v>468</v>
      </c>
      <c r="Q3" s="5" t="s">
        <v>469</v>
      </c>
      <c r="R3" s="5" t="s">
        <v>470</v>
      </c>
      <c r="S3" s="5" t="s">
        <v>471</v>
      </c>
      <c r="T3" s="5" t="s">
        <v>472</v>
      </c>
      <c r="U3" s="5" t="s">
        <v>473</v>
      </c>
      <c r="V3" s="5" t="s">
        <v>474</v>
      </c>
      <c r="W3" s="18" t="s">
        <v>353</v>
      </c>
      <c r="X3" s="18" t="s">
        <v>354</v>
      </c>
      <c r="Z3" s="5" t="s">
        <v>353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475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352</v>
      </c>
      <c r="C11" s="5" t="s">
        <v>449</v>
      </c>
      <c r="D11" s="5"/>
      <c r="E11" s="5"/>
      <c r="F11" s="5"/>
      <c r="G11" s="5" t="s">
        <v>450</v>
      </c>
      <c r="H11" s="5"/>
      <c r="I11" s="5"/>
      <c r="J11" s="5"/>
      <c r="K11" s="5"/>
      <c r="L11" s="5"/>
      <c r="M11" s="5" t="s">
        <v>350</v>
      </c>
      <c r="N11" s="5" t="s">
        <v>373</v>
      </c>
      <c r="O11" s="17" t="s">
        <v>451</v>
      </c>
      <c r="P11" s="17"/>
      <c r="R11" s="5" t="s">
        <v>452</v>
      </c>
    </row>
    <row r="12" spans="1:18">
      <c r="A12" s="5" t="s">
        <v>453</v>
      </c>
      <c r="B12" s="5" t="s">
        <v>454</v>
      </c>
      <c r="C12" s="5" t="s">
        <v>455</v>
      </c>
      <c r="D12" s="5" t="s">
        <v>456</v>
      </c>
      <c r="E12" s="5" t="s">
        <v>458</v>
      </c>
      <c r="F12" s="5" t="s">
        <v>459</v>
      </c>
      <c r="G12" s="5" t="s">
        <v>463</v>
      </c>
      <c r="H12" s="5" t="s">
        <v>457</v>
      </c>
      <c r="I12" s="5" t="s">
        <v>464</v>
      </c>
      <c r="J12" s="5" t="s">
        <v>460</v>
      </c>
      <c r="K12" s="5" t="s">
        <v>461</v>
      </c>
      <c r="L12" s="5" t="s">
        <v>462</v>
      </c>
      <c r="M12" s="5" t="s">
        <v>473</v>
      </c>
      <c r="N12" s="5" t="s">
        <v>474</v>
      </c>
      <c r="O12" s="18" t="s">
        <v>353</v>
      </c>
      <c r="P12" s="18" t="s">
        <v>354</v>
      </c>
      <c r="R12" s="5" t="s">
        <v>353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476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351</v>
      </c>
      <c r="B18" s="9" t="s">
        <v>352</v>
      </c>
      <c r="C18" s="9" t="s">
        <v>477</v>
      </c>
      <c r="D18" s="9"/>
      <c r="E18" s="9"/>
      <c r="F18" s="9"/>
      <c r="G18" s="9" t="s">
        <v>478</v>
      </c>
      <c r="H18" s="9"/>
      <c r="I18" s="9"/>
      <c r="J18" s="9"/>
      <c r="K18" s="17" t="s">
        <v>350</v>
      </c>
      <c r="L18" s="17" t="s">
        <v>451</v>
      </c>
      <c r="M18" s="17"/>
      <c r="N18" s="21"/>
      <c r="O18" s="17" t="s">
        <v>452</v>
      </c>
    </row>
    <row r="19" spans="1:15">
      <c r="A19" s="9" t="s">
        <v>453</v>
      </c>
      <c r="B19" s="9" t="s">
        <v>454</v>
      </c>
      <c r="C19" s="9" t="s">
        <v>455</v>
      </c>
      <c r="D19" s="9" t="s">
        <v>456</v>
      </c>
      <c r="E19" s="9" t="s">
        <v>458</v>
      </c>
      <c r="F19" s="9" t="s">
        <v>459</v>
      </c>
      <c r="G19" s="9" t="s">
        <v>463</v>
      </c>
      <c r="H19" s="9" t="s">
        <v>457</v>
      </c>
      <c r="I19" s="9" t="s">
        <v>460</v>
      </c>
      <c r="J19" s="9" t="s">
        <v>461</v>
      </c>
      <c r="K19" s="9" t="s">
        <v>473</v>
      </c>
      <c r="L19" s="17" t="s">
        <v>353</v>
      </c>
      <c r="M19" s="17" t="s">
        <v>354</v>
      </c>
      <c r="N19" s="21"/>
      <c r="O19" s="17" t="s">
        <v>353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